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25" yWindow="-15" windowWidth="14265" windowHeight="11760"/>
  </bookViews>
  <sheets>
    <sheet name="Общая таблица" sheetId="1" r:id="rId1"/>
    <sheet name="Краткая таблица" sheetId="2" r:id="rId2"/>
    <sheet name="Лист3" sheetId="3" r:id="rId3"/>
  </sheets>
  <definedNames>
    <definedName name="_xlnm.Print_Area" localSheetId="0">'Общая таблица'!$A$1:$O$201</definedName>
  </definedNames>
  <calcPr calcId="145621"/>
</workbook>
</file>

<file path=xl/calcChain.xml><?xml version="1.0" encoding="utf-8"?>
<calcChain xmlns="http://schemas.openxmlformats.org/spreadsheetml/2006/main">
  <c r="R4" i="3" l="1"/>
  <c r="R5" i="3"/>
  <c r="R6" i="3"/>
  <c r="R7" i="3"/>
  <c r="R8" i="3"/>
  <c r="R9" i="3"/>
  <c r="R10" i="3"/>
  <c r="R11" i="3"/>
  <c r="R12" i="3"/>
  <c r="R13" i="3"/>
  <c r="R14" i="3"/>
  <c r="R15" i="3"/>
  <c r="S15" i="3" s="1"/>
  <c r="H3" i="3"/>
  <c r="I3" i="3"/>
  <c r="J3" i="3"/>
  <c r="K3" i="3"/>
  <c r="L3" i="3"/>
  <c r="M3" i="3"/>
  <c r="U15" i="3" s="1"/>
  <c r="N3" i="3"/>
  <c r="O3" i="3"/>
  <c r="P3" i="3"/>
  <c r="G3" i="3"/>
  <c r="R3" i="3" s="1"/>
  <c r="S4" i="3" s="1"/>
  <c r="F4" i="3"/>
  <c r="S11" i="3" l="1"/>
  <c r="S7" i="3"/>
  <c r="S6" i="3"/>
  <c r="S5" i="3"/>
  <c r="S9" i="3"/>
  <c r="S8" i="3"/>
  <c r="U4" i="3"/>
  <c r="U8" i="3"/>
  <c r="U12" i="3"/>
  <c r="U5" i="3"/>
  <c r="U9" i="3"/>
  <c r="U13" i="3"/>
  <c r="U6" i="3"/>
  <c r="U10" i="3"/>
  <c r="U14" i="3"/>
  <c r="U7" i="3"/>
  <c r="U11" i="3"/>
  <c r="F5" i="3"/>
  <c r="F6" i="3"/>
  <c r="F7" i="3"/>
  <c r="F8" i="3"/>
  <c r="F9" i="3"/>
  <c r="F10" i="3"/>
  <c r="F11" i="3"/>
  <c r="F12" i="3"/>
  <c r="F13" i="3"/>
  <c r="F14" i="3"/>
  <c r="F15" i="3"/>
  <c r="B166" i="1"/>
  <c r="C11" i="1" l="1"/>
  <c r="F180" i="1" l="1"/>
  <c r="M180" i="1"/>
  <c r="B142" i="1" l="1"/>
  <c r="B132" i="1"/>
  <c r="B123" i="1"/>
  <c r="B87" i="1"/>
  <c r="D187" i="1"/>
  <c r="C187" i="1"/>
  <c r="O186" i="1"/>
  <c r="N186" i="1"/>
  <c r="M186" i="1"/>
  <c r="L186" i="1"/>
  <c r="K186" i="1"/>
  <c r="J186" i="1"/>
  <c r="I186" i="1"/>
  <c r="H186" i="1"/>
  <c r="G186" i="1"/>
  <c r="F186" i="1"/>
  <c r="C186" i="1"/>
  <c r="B186" i="1"/>
  <c r="D158" i="1"/>
  <c r="C158" i="1"/>
  <c r="G157" i="1"/>
  <c r="H157" i="1"/>
  <c r="I157" i="1"/>
  <c r="J157" i="1"/>
  <c r="K157" i="1"/>
  <c r="L157" i="1"/>
  <c r="M157" i="1"/>
  <c r="N157" i="1"/>
  <c r="O157" i="1"/>
  <c r="F157" i="1"/>
  <c r="B157" i="1"/>
  <c r="D109" i="1"/>
  <c r="C109" i="1"/>
  <c r="O108" i="1"/>
  <c r="N108" i="1"/>
  <c r="M108" i="1"/>
  <c r="L108" i="1"/>
  <c r="K108" i="1"/>
  <c r="J108" i="1"/>
  <c r="I108" i="1"/>
  <c r="H108" i="1"/>
  <c r="G108" i="1"/>
  <c r="F108" i="1"/>
  <c r="D108" i="1"/>
  <c r="C108" i="1"/>
  <c r="B108" i="1"/>
  <c r="B110" i="1" s="1"/>
  <c r="C53" i="1"/>
  <c r="D53" i="1"/>
  <c r="D52" i="1"/>
  <c r="C52" i="1"/>
  <c r="G51" i="1"/>
  <c r="H51" i="1"/>
  <c r="I51" i="1"/>
  <c r="J51" i="1"/>
  <c r="K51" i="1"/>
  <c r="L51" i="1"/>
  <c r="M51" i="1"/>
  <c r="N51" i="1"/>
  <c r="O51" i="1"/>
  <c r="F51" i="1"/>
  <c r="B51" i="1"/>
  <c r="C198" i="1"/>
  <c r="D197" i="1"/>
  <c r="C197" i="1"/>
  <c r="D75" i="1"/>
  <c r="C75" i="1"/>
  <c r="O74" i="1"/>
  <c r="N74" i="1"/>
  <c r="M74" i="1"/>
  <c r="L74" i="1"/>
  <c r="K74" i="1"/>
  <c r="J74" i="1"/>
  <c r="I74" i="1"/>
  <c r="H74" i="1"/>
  <c r="G74" i="1"/>
  <c r="F74" i="1"/>
  <c r="D74" i="1"/>
  <c r="C74" i="1"/>
  <c r="B74" i="1"/>
  <c r="D196" i="1"/>
  <c r="C196" i="1"/>
  <c r="D159" i="1"/>
  <c r="C159" i="1"/>
  <c r="E187" i="1" l="1"/>
  <c r="D186" i="1"/>
  <c r="E109" i="1"/>
  <c r="E75" i="1"/>
  <c r="E53" i="1"/>
  <c r="C157" i="1"/>
  <c r="E197" i="1"/>
  <c r="E196" i="1"/>
  <c r="E52" i="1"/>
  <c r="E186" i="1"/>
  <c r="E158" i="1"/>
  <c r="D157" i="1"/>
  <c r="E108" i="1"/>
  <c r="E74" i="1"/>
  <c r="E159" i="1"/>
  <c r="E157" i="1" l="1"/>
  <c r="D54" i="1"/>
  <c r="D51" i="1" s="1"/>
  <c r="C54" i="1"/>
  <c r="C51" i="1" s="1"/>
  <c r="D23" i="1"/>
  <c r="C23" i="1"/>
  <c r="C191" i="1"/>
  <c r="D191" i="1"/>
  <c r="E191" i="1" s="1"/>
  <c r="G184" i="1"/>
  <c r="H184" i="1"/>
  <c r="I184" i="1"/>
  <c r="J184" i="1"/>
  <c r="K184" i="1"/>
  <c r="L184" i="1"/>
  <c r="M184" i="1"/>
  <c r="N184" i="1"/>
  <c r="O184" i="1"/>
  <c r="F184" i="1"/>
  <c r="D185" i="1"/>
  <c r="D184" i="1" s="1"/>
  <c r="C185" i="1"/>
  <c r="C184" i="1" s="1"/>
  <c r="B184" i="1"/>
  <c r="B178" i="1"/>
  <c r="D50" i="1"/>
  <c r="C50" i="1"/>
  <c r="C49" i="1" s="1"/>
  <c r="G49" i="1"/>
  <c r="H49" i="1"/>
  <c r="I49" i="1"/>
  <c r="J49" i="1"/>
  <c r="K49" i="1"/>
  <c r="L49" i="1"/>
  <c r="M49" i="1"/>
  <c r="N49" i="1"/>
  <c r="O49" i="1"/>
  <c r="F49" i="1"/>
  <c r="B49" i="1"/>
  <c r="B188" i="1" l="1"/>
  <c r="E185" i="1"/>
  <c r="E54" i="1"/>
  <c r="E51" i="1"/>
  <c r="E23" i="1"/>
  <c r="E184" i="1"/>
  <c r="E50" i="1"/>
  <c r="D49" i="1"/>
  <c r="E49" i="1" s="1"/>
  <c r="D153" i="1" l="1"/>
  <c r="C153" i="1"/>
  <c r="C152" i="1" s="1"/>
  <c r="G152" i="1"/>
  <c r="H152" i="1"/>
  <c r="I152" i="1"/>
  <c r="J152" i="1"/>
  <c r="K152" i="1"/>
  <c r="L152" i="1"/>
  <c r="M152" i="1"/>
  <c r="N152" i="1"/>
  <c r="O152" i="1"/>
  <c r="F152" i="1"/>
  <c r="B152" i="1"/>
  <c r="B160" i="1" s="1"/>
  <c r="M44" i="1"/>
  <c r="B44" i="1"/>
  <c r="F44" i="1"/>
  <c r="D47" i="1"/>
  <c r="C47" i="1"/>
  <c r="D46" i="1"/>
  <c r="C46" i="1"/>
  <c r="D67" i="1"/>
  <c r="C67" i="1"/>
  <c r="C66" i="1" s="1"/>
  <c r="G66" i="1"/>
  <c r="H66" i="1"/>
  <c r="I66" i="1"/>
  <c r="J66" i="1"/>
  <c r="K66" i="1"/>
  <c r="L66" i="1"/>
  <c r="M66" i="1"/>
  <c r="N66" i="1"/>
  <c r="O66" i="1"/>
  <c r="F66" i="1"/>
  <c r="B66" i="1"/>
  <c r="B76" i="1" s="1"/>
  <c r="D193" i="1"/>
  <c r="E193" i="1" s="1"/>
  <c r="C193" i="1"/>
  <c r="C45" i="1"/>
  <c r="D45" i="1"/>
  <c r="G44" i="1"/>
  <c r="H44" i="1"/>
  <c r="I44" i="1"/>
  <c r="J44" i="1"/>
  <c r="K44" i="1"/>
  <c r="L44" i="1"/>
  <c r="N44" i="1"/>
  <c r="O44" i="1"/>
  <c r="C164" i="1"/>
  <c r="D164" i="1"/>
  <c r="D69" i="1"/>
  <c r="C69" i="1"/>
  <c r="C182" i="1"/>
  <c r="D182" i="1"/>
  <c r="C97" i="1"/>
  <c r="D97" i="1"/>
  <c r="E47" i="1" l="1"/>
  <c r="E45" i="1"/>
  <c r="E67" i="1"/>
  <c r="E69" i="1"/>
  <c r="E46" i="1"/>
  <c r="E153" i="1"/>
  <c r="D152" i="1"/>
  <c r="E152" i="1" s="1"/>
  <c r="D66" i="1"/>
  <c r="E66" i="1" s="1"/>
  <c r="E164" i="1"/>
  <c r="E182" i="1"/>
  <c r="E97" i="1"/>
  <c r="D126" i="1"/>
  <c r="C126" i="1"/>
  <c r="E126" i="1" l="1"/>
  <c r="C33" i="1"/>
  <c r="D33" i="1"/>
  <c r="C32" i="1"/>
  <c r="D32" i="1"/>
  <c r="G31" i="1"/>
  <c r="H31" i="1"/>
  <c r="I31" i="1"/>
  <c r="J31" i="1"/>
  <c r="K31" i="1"/>
  <c r="L31" i="1"/>
  <c r="M31" i="1"/>
  <c r="N31" i="1"/>
  <c r="O31" i="1"/>
  <c r="F31" i="1"/>
  <c r="B31" i="1"/>
  <c r="C31" i="1" l="1"/>
  <c r="E33" i="1"/>
  <c r="E32" i="1"/>
  <c r="D31" i="1"/>
  <c r="C62" i="1"/>
  <c r="D62" i="1"/>
  <c r="O61" i="1"/>
  <c r="N61" i="1"/>
  <c r="M61" i="1"/>
  <c r="L61" i="1"/>
  <c r="K61" i="1"/>
  <c r="J61" i="1"/>
  <c r="I61" i="1"/>
  <c r="H61" i="1"/>
  <c r="G61" i="1"/>
  <c r="F61" i="1"/>
  <c r="C61" i="1"/>
  <c r="G114" i="1"/>
  <c r="H114" i="1"/>
  <c r="I114" i="1"/>
  <c r="J114" i="1"/>
  <c r="K114" i="1"/>
  <c r="L114" i="1"/>
  <c r="M114" i="1"/>
  <c r="N114" i="1"/>
  <c r="O114" i="1"/>
  <c r="F114" i="1"/>
  <c r="D115" i="1"/>
  <c r="C115" i="1"/>
  <c r="C114" i="1" s="1"/>
  <c r="C60" i="1"/>
  <c r="C59" i="1" s="1"/>
  <c r="D60" i="1"/>
  <c r="G59" i="1"/>
  <c r="H59" i="1"/>
  <c r="I59" i="1"/>
  <c r="J59" i="1"/>
  <c r="K59" i="1"/>
  <c r="L59" i="1"/>
  <c r="M59" i="1"/>
  <c r="N59" i="1"/>
  <c r="O59" i="1"/>
  <c r="F59" i="1"/>
  <c r="G91" i="1"/>
  <c r="H91" i="1"/>
  <c r="I91" i="1"/>
  <c r="J91" i="1"/>
  <c r="K91" i="1"/>
  <c r="L91" i="1"/>
  <c r="M91" i="1"/>
  <c r="N91" i="1"/>
  <c r="O91" i="1"/>
  <c r="F91" i="1"/>
  <c r="B91" i="1"/>
  <c r="B100" i="1" s="1"/>
  <c r="D92" i="1"/>
  <c r="C92" i="1"/>
  <c r="C91" i="1" s="1"/>
  <c r="C12" i="1"/>
  <c r="D12" i="1"/>
  <c r="D179" i="1"/>
  <c r="D181" i="1"/>
  <c r="C179" i="1"/>
  <c r="C178" i="1" s="1"/>
  <c r="C181" i="1"/>
  <c r="G178" i="1"/>
  <c r="H178" i="1"/>
  <c r="I178" i="1"/>
  <c r="J178" i="1"/>
  <c r="K178" i="1"/>
  <c r="L178" i="1"/>
  <c r="M178" i="1"/>
  <c r="N178" i="1"/>
  <c r="O178" i="1"/>
  <c r="F178" i="1"/>
  <c r="C192" i="1"/>
  <c r="D192" i="1"/>
  <c r="C190" i="1"/>
  <c r="E31" i="1" l="1"/>
  <c r="E12" i="1"/>
  <c r="E62" i="1"/>
  <c r="E60" i="1"/>
  <c r="E181" i="1"/>
  <c r="E179" i="1"/>
  <c r="E192" i="1"/>
  <c r="E92" i="1"/>
  <c r="D91" i="1"/>
  <c r="E91" i="1" s="1"/>
  <c r="D61" i="1"/>
  <c r="E61" i="1" s="1"/>
  <c r="E115" i="1"/>
  <c r="D114" i="1"/>
  <c r="E114" i="1" s="1"/>
  <c r="D59" i="1"/>
  <c r="E59" i="1" s="1"/>
  <c r="D178" i="1"/>
  <c r="E178" i="1" s="1"/>
  <c r="D17" i="1" l="1"/>
  <c r="E17" i="1" s="1"/>
  <c r="D19" i="1"/>
  <c r="G16" i="1"/>
  <c r="H16" i="1"/>
  <c r="I16" i="1"/>
  <c r="J16" i="1"/>
  <c r="K16" i="1"/>
  <c r="L16" i="1"/>
  <c r="M16" i="1"/>
  <c r="N16" i="1"/>
  <c r="O16" i="1"/>
  <c r="F16" i="1"/>
  <c r="K10" i="1"/>
  <c r="H10" i="1"/>
  <c r="G10" i="1"/>
  <c r="F10" i="1"/>
  <c r="C16" i="1"/>
  <c r="D16" i="1"/>
  <c r="B16" i="1"/>
  <c r="B55" i="1" s="1"/>
  <c r="E16" i="1" l="1"/>
  <c r="D140" i="2"/>
  <c r="C165" i="1" l="1"/>
  <c r="D163" i="1"/>
  <c r="C163" i="1"/>
  <c r="C141" i="1"/>
  <c r="C139" i="1"/>
  <c r="C137" i="1"/>
  <c r="C135" i="1"/>
  <c r="G82" i="1" l="1"/>
  <c r="H82" i="1"/>
  <c r="I82" i="1"/>
  <c r="J82" i="1"/>
  <c r="K82" i="1"/>
  <c r="L82" i="1"/>
  <c r="M82" i="1"/>
  <c r="N82" i="1"/>
  <c r="O82" i="1"/>
  <c r="F82" i="1"/>
  <c r="C183" i="1" l="1"/>
  <c r="C180" i="1" s="1"/>
  <c r="C177" i="1"/>
  <c r="C176" i="1" s="1"/>
  <c r="C188" i="1" s="1"/>
  <c r="C173" i="1"/>
  <c r="C171" i="1"/>
  <c r="C122" i="1"/>
  <c r="C119" i="1"/>
  <c r="C118" i="1"/>
  <c r="C117" i="1"/>
  <c r="C120" i="1"/>
  <c r="C113" i="1"/>
  <c r="D103" i="1"/>
  <c r="C107" i="1"/>
  <c r="C105" i="1"/>
  <c r="C103" i="1"/>
  <c r="C102" i="1" s="1"/>
  <c r="C83" i="1"/>
  <c r="C95" i="1"/>
  <c r="C96" i="1"/>
  <c r="C98" i="1"/>
  <c r="C99" i="1"/>
  <c r="C94" i="1"/>
  <c r="C90" i="1"/>
  <c r="C89" i="1" s="1"/>
  <c r="D83" i="1"/>
  <c r="E83" i="1" s="1"/>
  <c r="D173" i="1"/>
  <c r="E173" i="1" s="1"/>
  <c r="D171" i="1"/>
  <c r="D170" i="1" s="1"/>
  <c r="D169" i="1"/>
  <c r="D168" i="1" s="1"/>
  <c r="D183" i="1"/>
  <c r="D180" i="1" s="1"/>
  <c r="D177" i="1"/>
  <c r="D176" i="1" s="1"/>
  <c r="D165" i="1"/>
  <c r="D162" i="1" s="1"/>
  <c r="D166" i="1" s="1"/>
  <c r="D39" i="1"/>
  <c r="C39" i="1"/>
  <c r="D188" i="1" l="1"/>
  <c r="E188" i="1" s="1"/>
  <c r="D172" i="1"/>
  <c r="E171" i="1"/>
  <c r="E165" i="1"/>
  <c r="E176" i="1"/>
  <c r="E177" i="1"/>
  <c r="C93" i="1"/>
  <c r="C100" i="1" s="1"/>
  <c r="E39" i="1"/>
  <c r="D174" i="1"/>
  <c r="D37" i="1" l="1"/>
  <c r="C37" i="1"/>
  <c r="E37" i="1" s="1"/>
  <c r="D36" i="1" l="1"/>
  <c r="C36" i="1"/>
  <c r="D156" i="1"/>
  <c r="D155" i="1"/>
  <c r="D154" i="1" s="1"/>
  <c r="D148" i="1"/>
  <c r="D149" i="1"/>
  <c r="D150" i="1"/>
  <c r="D151" i="1"/>
  <c r="D147" i="1"/>
  <c r="D145" i="1"/>
  <c r="D144" i="1" s="1"/>
  <c r="D141" i="1"/>
  <c r="D140" i="1" s="1"/>
  <c r="D139" i="1"/>
  <c r="D138" i="1" s="1"/>
  <c r="D137" i="1"/>
  <c r="D135" i="1"/>
  <c r="D131" i="1"/>
  <c r="D130" i="1"/>
  <c r="D129" i="1"/>
  <c r="D127" i="1"/>
  <c r="D125" i="1" s="1"/>
  <c r="D122" i="1"/>
  <c r="D121" i="1" s="1"/>
  <c r="D120" i="1"/>
  <c r="D119" i="1"/>
  <c r="D118" i="1"/>
  <c r="D117" i="1"/>
  <c r="D113" i="1"/>
  <c r="D112" i="1" s="1"/>
  <c r="D107" i="1"/>
  <c r="D106" i="1" s="1"/>
  <c r="D105" i="1"/>
  <c r="D104" i="1" s="1"/>
  <c r="D102" i="1"/>
  <c r="D110" i="1" s="1"/>
  <c r="D95" i="1"/>
  <c r="D96" i="1"/>
  <c r="D98" i="1"/>
  <c r="D99" i="1"/>
  <c r="D94" i="1"/>
  <c r="D93" i="1" s="1"/>
  <c r="D90" i="1"/>
  <c r="D89" i="1" s="1"/>
  <c r="C79" i="1"/>
  <c r="D81" i="1"/>
  <c r="D80" i="1" s="1"/>
  <c r="D84" i="1"/>
  <c r="D82" i="1" s="1"/>
  <c r="D79" i="1"/>
  <c r="D78" i="1" s="1"/>
  <c r="D86" i="1"/>
  <c r="D85" i="1" s="1"/>
  <c r="D73" i="1"/>
  <c r="D72" i="1"/>
  <c r="D70" i="1"/>
  <c r="D68" i="1" s="1"/>
  <c r="D65" i="1"/>
  <c r="D64" i="1"/>
  <c r="D58" i="1"/>
  <c r="D14" i="1"/>
  <c r="C14" i="1"/>
  <c r="D194" i="1"/>
  <c r="D195" i="1"/>
  <c r="D198" i="1"/>
  <c r="D190" i="1"/>
  <c r="E190" i="1" s="1"/>
  <c r="C195" i="1"/>
  <c r="D136" i="1"/>
  <c r="D134" i="1"/>
  <c r="D48" i="1"/>
  <c r="D44" i="1" s="1"/>
  <c r="D43" i="1"/>
  <c r="D42" i="1" s="1"/>
  <c r="D38" i="1"/>
  <c r="D40" i="1"/>
  <c r="D41" i="1"/>
  <c r="D35" i="1"/>
  <c r="D30" i="1"/>
  <c r="D29" i="1" s="1"/>
  <c r="D28" i="1"/>
  <c r="C35" i="1"/>
  <c r="C38" i="1"/>
  <c r="C40" i="1"/>
  <c r="C41" i="1"/>
  <c r="C43" i="1"/>
  <c r="C42" i="1" s="1"/>
  <c r="C48" i="1"/>
  <c r="C44" i="1" s="1"/>
  <c r="D27" i="1"/>
  <c r="D26" i="1"/>
  <c r="D22" i="1"/>
  <c r="D24" i="1"/>
  <c r="D21" i="1"/>
  <c r="D15" i="1"/>
  <c r="D18" i="1"/>
  <c r="E48" i="1"/>
  <c r="E14" i="1"/>
  <c r="D11" i="1"/>
  <c r="C86" i="1"/>
  <c r="C84" i="1"/>
  <c r="C81" i="1"/>
  <c r="C73" i="1"/>
  <c r="C72" i="1"/>
  <c r="C70" i="1"/>
  <c r="C65" i="1"/>
  <c r="C64" i="1"/>
  <c r="C58" i="1"/>
  <c r="C57" i="1" s="1"/>
  <c r="C30" i="1"/>
  <c r="C29" i="1" s="1"/>
  <c r="C28" i="1"/>
  <c r="C27" i="1"/>
  <c r="C26" i="1"/>
  <c r="E26" i="1" s="1"/>
  <c r="C24" i="1"/>
  <c r="C22" i="1"/>
  <c r="C21" i="1"/>
  <c r="C19" i="1"/>
  <c r="C18" i="1" s="1"/>
  <c r="C15" i="1"/>
  <c r="E15" i="1" s="1"/>
  <c r="C10" i="1"/>
  <c r="O144" i="1"/>
  <c r="O146" i="1"/>
  <c r="O154" i="1"/>
  <c r="O162" i="1"/>
  <c r="O166" i="1" s="1"/>
  <c r="O172" i="1"/>
  <c r="O170" i="1"/>
  <c r="O168" i="1"/>
  <c r="O176" i="1"/>
  <c r="O180" i="1"/>
  <c r="O136" i="1"/>
  <c r="O134" i="1"/>
  <c r="O128" i="1"/>
  <c r="O125" i="1"/>
  <c r="O138" i="1"/>
  <c r="O140" i="1"/>
  <c r="O121" i="1"/>
  <c r="O116" i="1"/>
  <c r="O112" i="1"/>
  <c r="O106" i="1"/>
  <c r="O104" i="1"/>
  <c r="O102" i="1"/>
  <c r="O89" i="1"/>
  <c r="O93" i="1"/>
  <c r="O85" i="1"/>
  <c r="O80" i="1"/>
  <c r="O78" i="1"/>
  <c r="O71" i="1"/>
  <c r="O68" i="1"/>
  <c r="O63" i="1"/>
  <c r="O57" i="1"/>
  <c r="O42" i="1"/>
  <c r="O34" i="1"/>
  <c r="O29" i="1"/>
  <c r="O25" i="1"/>
  <c r="O20" i="1"/>
  <c r="O18" i="1"/>
  <c r="O10" i="1"/>
  <c r="N10" i="1"/>
  <c r="O110" i="1" l="1"/>
  <c r="D142" i="1"/>
  <c r="O76" i="1"/>
  <c r="O55" i="1"/>
  <c r="O87" i="1"/>
  <c r="O142" i="1"/>
  <c r="D87" i="1"/>
  <c r="O160" i="1"/>
  <c r="O188" i="1"/>
  <c r="O100" i="1"/>
  <c r="E72" i="1"/>
  <c r="O132" i="1"/>
  <c r="C63" i="1"/>
  <c r="D63" i="1"/>
  <c r="E11" i="1"/>
  <c r="D10" i="1"/>
  <c r="E22" i="1"/>
  <c r="E194" i="1"/>
  <c r="E73" i="1"/>
  <c r="E44" i="1"/>
  <c r="E84" i="1"/>
  <c r="C82" i="1"/>
  <c r="E82" i="1" s="1"/>
  <c r="E28" i="1"/>
  <c r="E70" i="1"/>
  <c r="O123" i="1"/>
  <c r="O174" i="1"/>
  <c r="E58" i="1"/>
  <c r="D71" i="1"/>
  <c r="D128" i="1"/>
  <c r="D132" i="1" s="1"/>
  <c r="C34" i="1"/>
  <c r="E36" i="1"/>
  <c r="E29" i="1"/>
  <c r="E30" i="1"/>
  <c r="D57" i="1"/>
  <c r="E81" i="1"/>
  <c r="D116" i="1"/>
  <c r="D123" i="1" s="1"/>
  <c r="D34" i="1"/>
  <c r="E65" i="1"/>
  <c r="E27" i="1"/>
  <c r="D25" i="1"/>
  <c r="E18" i="1"/>
  <c r="E19" i="1"/>
  <c r="E86" i="1"/>
  <c r="E79" i="1"/>
  <c r="D146" i="1"/>
  <c r="D160" i="1" s="1"/>
  <c r="E64" i="1"/>
  <c r="E21" i="1"/>
  <c r="D20" i="1"/>
  <c r="E198" i="1"/>
  <c r="E195" i="1"/>
  <c r="E43" i="1"/>
  <c r="E24" i="1"/>
  <c r="C20" i="1"/>
  <c r="D76" i="1" l="1"/>
  <c r="E10" i="1"/>
  <c r="D55" i="1"/>
  <c r="D100" i="1"/>
  <c r="E100" i="1" s="1"/>
  <c r="O8" i="1"/>
  <c r="E20" i="1"/>
  <c r="E42" i="1"/>
  <c r="D8" i="1" l="1"/>
  <c r="E41" i="1"/>
  <c r="E40" i="1" l="1"/>
  <c r="E35" i="1" l="1"/>
  <c r="E38" i="1"/>
  <c r="O8" i="2" l="1"/>
  <c r="O10" i="2"/>
  <c r="O11" i="2"/>
  <c r="O12" i="2"/>
  <c r="O14" i="2"/>
  <c r="O16" i="2"/>
  <c r="O17" i="2"/>
  <c r="O18" i="2"/>
  <c r="O20" i="2"/>
  <c r="O21" i="2"/>
  <c r="O22" i="2"/>
  <c r="O24" i="2"/>
  <c r="O26" i="2"/>
  <c r="O27" i="2"/>
  <c r="O28" i="2"/>
  <c r="O29" i="2"/>
  <c r="O31" i="2"/>
  <c r="O33" i="2"/>
  <c r="O35" i="2"/>
  <c r="P35" i="2" s="1"/>
  <c r="O37" i="2"/>
  <c r="P37" i="2" s="1"/>
  <c r="O39" i="2"/>
  <c r="P39" i="2" s="1"/>
  <c r="O40" i="2"/>
  <c r="O42" i="2"/>
  <c r="O44" i="2"/>
  <c r="P44" i="2" s="1"/>
  <c r="O45" i="2"/>
  <c r="P45" i="2" s="1"/>
  <c r="O47" i="2"/>
  <c r="O49" i="2"/>
  <c r="O51" i="2"/>
  <c r="O53" i="2"/>
  <c r="O55" i="2"/>
  <c r="O57" i="2"/>
  <c r="O59" i="2"/>
  <c r="O61" i="2"/>
  <c r="O62" i="2"/>
  <c r="O63" i="2"/>
  <c r="O64" i="2"/>
  <c r="O65" i="2"/>
  <c r="O67" i="2"/>
  <c r="O69" i="2"/>
  <c r="O71" i="2"/>
  <c r="O73" i="2"/>
  <c r="O75" i="2"/>
  <c r="O77" i="2"/>
  <c r="O79" i="2"/>
  <c r="O80" i="2"/>
  <c r="O81" i="2"/>
  <c r="O82" i="2"/>
  <c r="O84" i="2"/>
  <c r="O86" i="2"/>
  <c r="O88" i="2"/>
  <c r="O90" i="2"/>
  <c r="O91" i="2"/>
  <c r="O92" i="2"/>
  <c r="O94" i="2"/>
  <c r="O96" i="2"/>
  <c r="O98" i="2"/>
  <c r="O100" i="2"/>
  <c r="O102" i="2"/>
  <c r="O104" i="2"/>
  <c r="O106" i="2"/>
  <c r="O108" i="2"/>
  <c r="O109" i="2"/>
  <c r="O110" i="2"/>
  <c r="O111" i="2"/>
  <c r="O112" i="2"/>
  <c r="O114" i="2"/>
  <c r="O115" i="2"/>
  <c r="O117" i="2"/>
  <c r="O119" i="2"/>
  <c r="O120" i="2"/>
  <c r="O122" i="2"/>
  <c r="O124" i="2"/>
  <c r="O126" i="2"/>
  <c r="O128" i="2"/>
  <c r="O130" i="2"/>
  <c r="O132" i="2"/>
  <c r="O134" i="2"/>
  <c r="O135" i="2"/>
  <c r="D138" i="2" l="1"/>
  <c r="C103" i="2"/>
  <c r="C34" i="2"/>
  <c r="C56" i="2" l="1"/>
  <c r="D139" i="2"/>
  <c r="D141" i="2"/>
  <c r="D142" i="2"/>
  <c r="E183" i="1"/>
  <c r="C172" i="1"/>
  <c r="E172" i="1" s="1"/>
  <c r="C170" i="1"/>
  <c r="E170" i="1" s="1"/>
  <c r="C169" i="1"/>
  <c r="E163" i="1"/>
  <c r="C156" i="1"/>
  <c r="E156" i="1" s="1"/>
  <c r="C155" i="1"/>
  <c r="C148" i="1"/>
  <c r="E148" i="1" s="1"/>
  <c r="C149" i="1"/>
  <c r="C150" i="1"/>
  <c r="E150" i="1" s="1"/>
  <c r="C151" i="1"/>
  <c r="E151" i="1" s="1"/>
  <c r="C147" i="1"/>
  <c r="E147" i="1" s="1"/>
  <c r="C145" i="1"/>
  <c r="E141" i="1"/>
  <c r="C140" i="1"/>
  <c r="E140" i="1" s="1"/>
  <c r="E137" i="1"/>
  <c r="C130" i="1"/>
  <c r="C131" i="1"/>
  <c r="E131" i="1" s="1"/>
  <c r="C129" i="1"/>
  <c r="E129" i="1" s="1"/>
  <c r="C127" i="1"/>
  <c r="E118" i="1"/>
  <c r="E119" i="1"/>
  <c r="E120" i="1"/>
  <c r="E117" i="1"/>
  <c r="E113" i="1"/>
  <c r="C112" i="1"/>
  <c r="E94" i="1"/>
  <c r="E127" i="1" l="1"/>
  <c r="C125" i="1"/>
  <c r="C168" i="1"/>
  <c r="E169" i="1"/>
  <c r="E130" i="1"/>
  <c r="C128" i="1"/>
  <c r="C106" i="1"/>
  <c r="E106" i="1" s="1"/>
  <c r="E107" i="1"/>
  <c r="C121" i="1"/>
  <c r="E121" i="1" s="1"/>
  <c r="E122" i="1"/>
  <c r="C144" i="1"/>
  <c r="E145" i="1"/>
  <c r="C146" i="1"/>
  <c r="E149" i="1"/>
  <c r="C162" i="1"/>
  <c r="C166" i="1" s="1"/>
  <c r="C138" i="1"/>
  <c r="E138" i="1" s="1"/>
  <c r="E139" i="1"/>
  <c r="C134" i="1"/>
  <c r="E135" i="1"/>
  <c r="C154" i="1"/>
  <c r="E154" i="1" s="1"/>
  <c r="E155" i="1"/>
  <c r="E103" i="1"/>
  <c r="E112" i="1"/>
  <c r="C104" i="1"/>
  <c r="C110" i="1" s="1"/>
  <c r="E105" i="1"/>
  <c r="C136" i="1"/>
  <c r="E136" i="1" s="1"/>
  <c r="C116" i="1"/>
  <c r="C123" i="1" s="1"/>
  <c r="E96" i="1"/>
  <c r="E98" i="1"/>
  <c r="E99" i="1"/>
  <c r="C160" i="1" l="1"/>
  <c r="E160" i="1" s="1"/>
  <c r="E168" i="1"/>
  <c r="C174" i="1"/>
  <c r="E174" i="1" s="1"/>
  <c r="E134" i="1"/>
  <c r="C142" i="1"/>
  <c r="E142" i="1" s="1"/>
  <c r="E125" i="1"/>
  <c r="C132" i="1"/>
  <c r="E104" i="1"/>
  <c r="E110" i="1"/>
  <c r="E146" i="1"/>
  <c r="E116" i="1"/>
  <c r="D129" i="2"/>
  <c r="E180" i="1"/>
  <c r="E166" i="1"/>
  <c r="E162" i="1"/>
  <c r="E102" i="1"/>
  <c r="E90" i="1"/>
  <c r="E93" i="1"/>
  <c r="E95" i="1"/>
  <c r="E128" i="1"/>
  <c r="E144" i="1"/>
  <c r="C85" i="1"/>
  <c r="E85" i="1" s="1"/>
  <c r="C80" i="1"/>
  <c r="C78" i="1"/>
  <c r="C68" i="1"/>
  <c r="C25" i="1"/>
  <c r="C55" i="1" s="1"/>
  <c r="E78" i="1" l="1"/>
  <c r="C87" i="1"/>
  <c r="E55" i="1"/>
  <c r="D103" i="2"/>
  <c r="E68" i="1"/>
  <c r="E80" i="1"/>
  <c r="D136" i="2"/>
  <c r="D121" i="2"/>
  <c r="E25" i="1"/>
  <c r="D116" i="2"/>
  <c r="E57" i="1"/>
  <c r="D93" i="2"/>
  <c r="E132" i="1"/>
  <c r="E123" i="1"/>
  <c r="D85" i="2"/>
  <c r="E89" i="1"/>
  <c r="D74" i="2"/>
  <c r="C71" i="1"/>
  <c r="E71" i="1" s="1"/>
  <c r="E63" i="1"/>
  <c r="B142" i="2"/>
  <c r="B141" i="2"/>
  <c r="B140" i="2"/>
  <c r="B139" i="2"/>
  <c r="B138" i="2"/>
  <c r="M133" i="2"/>
  <c r="L133" i="2"/>
  <c r="K133" i="2"/>
  <c r="J133" i="2"/>
  <c r="I133" i="2"/>
  <c r="H133" i="2"/>
  <c r="G133" i="2"/>
  <c r="F133" i="2"/>
  <c r="E133" i="2"/>
  <c r="O133" i="2" s="1"/>
  <c r="C133" i="2"/>
  <c r="M131" i="2"/>
  <c r="L131" i="2"/>
  <c r="K131" i="2"/>
  <c r="J131" i="2"/>
  <c r="I131" i="2"/>
  <c r="H131" i="2"/>
  <c r="G131" i="2"/>
  <c r="F131" i="2"/>
  <c r="E131" i="2"/>
  <c r="C131" i="2"/>
  <c r="M127" i="2"/>
  <c r="L127" i="2"/>
  <c r="K127" i="2"/>
  <c r="J127" i="2"/>
  <c r="I127" i="2"/>
  <c r="H127" i="2"/>
  <c r="G127" i="2"/>
  <c r="F127" i="2"/>
  <c r="E127" i="2"/>
  <c r="O127" i="2" s="1"/>
  <c r="C127" i="2"/>
  <c r="M125" i="2"/>
  <c r="L125" i="2"/>
  <c r="K125" i="2"/>
  <c r="J125" i="2"/>
  <c r="I125" i="2"/>
  <c r="H125" i="2"/>
  <c r="G125" i="2"/>
  <c r="F125" i="2"/>
  <c r="E125" i="2"/>
  <c r="C125" i="2"/>
  <c r="M123" i="2"/>
  <c r="L123" i="2"/>
  <c r="K123" i="2"/>
  <c r="J123" i="2"/>
  <c r="I123" i="2"/>
  <c r="H123" i="2"/>
  <c r="G123" i="2"/>
  <c r="F123" i="2"/>
  <c r="E123" i="2"/>
  <c r="O123" i="2" s="1"/>
  <c r="C123" i="2"/>
  <c r="M118" i="2"/>
  <c r="M121" i="2" s="1"/>
  <c r="L118" i="2"/>
  <c r="L121" i="2" s="1"/>
  <c r="K118" i="2"/>
  <c r="K121" i="2" s="1"/>
  <c r="J118" i="2"/>
  <c r="J121" i="2" s="1"/>
  <c r="I118" i="2"/>
  <c r="I121" i="2" s="1"/>
  <c r="H118" i="2"/>
  <c r="H121" i="2" s="1"/>
  <c r="G118" i="2"/>
  <c r="G121" i="2" s="1"/>
  <c r="F118" i="2"/>
  <c r="F121" i="2" s="1"/>
  <c r="E118" i="2"/>
  <c r="C118" i="2"/>
  <c r="C121" i="2" s="1"/>
  <c r="B121" i="2" s="1"/>
  <c r="M113" i="2"/>
  <c r="L113" i="2"/>
  <c r="K113" i="2"/>
  <c r="J113" i="2"/>
  <c r="I113" i="2"/>
  <c r="H113" i="2"/>
  <c r="G113" i="2"/>
  <c r="F113" i="2"/>
  <c r="E113" i="2"/>
  <c r="O113" i="2" s="1"/>
  <c r="C113" i="2"/>
  <c r="M107" i="2"/>
  <c r="L107" i="2"/>
  <c r="K107" i="2"/>
  <c r="J107" i="2"/>
  <c r="I107" i="2"/>
  <c r="H107" i="2"/>
  <c r="G107" i="2"/>
  <c r="F107" i="2"/>
  <c r="E107" i="2"/>
  <c r="C107" i="2"/>
  <c r="M105" i="2"/>
  <c r="L105" i="2"/>
  <c r="K105" i="2"/>
  <c r="J105" i="2"/>
  <c r="I105" i="2"/>
  <c r="H105" i="2"/>
  <c r="G105" i="2"/>
  <c r="F105" i="2"/>
  <c r="E105" i="2"/>
  <c r="O105" i="2" s="1"/>
  <c r="C105" i="2"/>
  <c r="M101" i="2"/>
  <c r="L101" i="2"/>
  <c r="K101" i="2"/>
  <c r="J101" i="2"/>
  <c r="I101" i="2"/>
  <c r="H101" i="2"/>
  <c r="G101" i="2"/>
  <c r="F101" i="2"/>
  <c r="E101" i="2"/>
  <c r="C101" i="2"/>
  <c r="M99" i="2"/>
  <c r="L99" i="2"/>
  <c r="K99" i="2"/>
  <c r="J99" i="2"/>
  <c r="I99" i="2"/>
  <c r="H99" i="2"/>
  <c r="G99" i="2"/>
  <c r="F99" i="2"/>
  <c r="E99" i="2"/>
  <c r="O99" i="2" s="1"/>
  <c r="C99" i="2"/>
  <c r="M97" i="2"/>
  <c r="L97" i="2"/>
  <c r="K97" i="2"/>
  <c r="J97" i="2"/>
  <c r="I97" i="2"/>
  <c r="H97" i="2"/>
  <c r="G97" i="2"/>
  <c r="F97" i="2"/>
  <c r="E97" i="2"/>
  <c r="C97" i="2"/>
  <c r="M95" i="2"/>
  <c r="L95" i="2"/>
  <c r="K95" i="2"/>
  <c r="J95" i="2"/>
  <c r="I95" i="2"/>
  <c r="H95" i="2"/>
  <c r="G95" i="2"/>
  <c r="F95" i="2"/>
  <c r="E95" i="2"/>
  <c r="O95" i="2" s="1"/>
  <c r="C95" i="2"/>
  <c r="M89" i="2"/>
  <c r="L89" i="2"/>
  <c r="K89" i="2"/>
  <c r="J89" i="2"/>
  <c r="I89" i="2"/>
  <c r="H89" i="2"/>
  <c r="G89" i="2"/>
  <c r="F89" i="2"/>
  <c r="E89" i="2"/>
  <c r="C89" i="2"/>
  <c r="M87" i="2"/>
  <c r="L87" i="2"/>
  <c r="K87" i="2"/>
  <c r="J87" i="2"/>
  <c r="I87" i="2"/>
  <c r="H87" i="2"/>
  <c r="G87" i="2"/>
  <c r="F87" i="2"/>
  <c r="E87" i="2"/>
  <c r="O87" i="2" s="1"/>
  <c r="C87" i="2"/>
  <c r="M83" i="2"/>
  <c r="L83" i="2"/>
  <c r="K83" i="2"/>
  <c r="J83" i="2"/>
  <c r="I83" i="2"/>
  <c r="H83" i="2"/>
  <c r="G83" i="2"/>
  <c r="F83" i="2"/>
  <c r="E83" i="2"/>
  <c r="C83" i="2"/>
  <c r="M78" i="2"/>
  <c r="L78" i="2"/>
  <c r="K78" i="2"/>
  <c r="J78" i="2"/>
  <c r="I78" i="2"/>
  <c r="H78" i="2"/>
  <c r="G78" i="2"/>
  <c r="F78" i="2"/>
  <c r="E78" i="2"/>
  <c r="O78" i="2" s="1"/>
  <c r="C78" i="2"/>
  <c r="M76" i="2"/>
  <c r="L76" i="2"/>
  <c r="K76" i="2"/>
  <c r="J76" i="2"/>
  <c r="I76" i="2"/>
  <c r="H76" i="2"/>
  <c r="G76" i="2"/>
  <c r="F76" i="2"/>
  <c r="E76" i="2"/>
  <c r="C76" i="2"/>
  <c r="M72" i="2"/>
  <c r="L72" i="2"/>
  <c r="K72" i="2"/>
  <c r="J72" i="2"/>
  <c r="I72" i="2"/>
  <c r="H72" i="2"/>
  <c r="G72" i="2"/>
  <c r="F72" i="2"/>
  <c r="E72" i="2"/>
  <c r="O72" i="2" s="1"/>
  <c r="C72" i="2"/>
  <c r="M70" i="2"/>
  <c r="L70" i="2"/>
  <c r="K70" i="2"/>
  <c r="J70" i="2"/>
  <c r="I70" i="2"/>
  <c r="H70" i="2"/>
  <c r="G70" i="2"/>
  <c r="F70" i="2"/>
  <c r="E70" i="2"/>
  <c r="C70" i="2"/>
  <c r="M68" i="2"/>
  <c r="L68" i="2"/>
  <c r="K68" i="2"/>
  <c r="J68" i="2"/>
  <c r="I68" i="2"/>
  <c r="H68" i="2"/>
  <c r="G68" i="2"/>
  <c r="F68" i="2"/>
  <c r="E68" i="2"/>
  <c r="O68" i="2" s="1"/>
  <c r="C68" i="2"/>
  <c r="M60" i="2"/>
  <c r="L60" i="2"/>
  <c r="K60" i="2"/>
  <c r="J60" i="2"/>
  <c r="I60" i="2"/>
  <c r="H60" i="2"/>
  <c r="G60" i="2"/>
  <c r="F60" i="2"/>
  <c r="E60" i="2"/>
  <c r="C60" i="2"/>
  <c r="M58" i="2"/>
  <c r="L58" i="2"/>
  <c r="K58" i="2"/>
  <c r="J58" i="2"/>
  <c r="I58" i="2"/>
  <c r="H58" i="2"/>
  <c r="G58" i="2"/>
  <c r="F58" i="2"/>
  <c r="E58" i="2"/>
  <c r="O58" i="2" s="1"/>
  <c r="C58" i="2"/>
  <c r="M54" i="2"/>
  <c r="L54" i="2"/>
  <c r="K54" i="2"/>
  <c r="J54" i="2"/>
  <c r="I54" i="2"/>
  <c r="H54" i="2"/>
  <c r="G54" i="2"/>
  <c r="F54" i="2"/>
  <c r="E54" i="2"/>
  <c r="C54" i="2"/>
  <c r="M52" i="2"/>
  <c r="L52" i="2"/>
  <c r="K52" i="2"/>
  <c r="J52" i="2"/>
  <c r="I52" i="2"/>
  <c r="H52" i="2"/>
  <c r="G52" i="2"/>
  <c r="F52" i="2"/>
  <c r="E52" i="2"/>
  <c r="O52" i="2" s="1"/>
  <c r="C52" i="2"/>
  <c r="M50" i="2"/>
  <c r="L50" i="2"/>
  <c r="K50" i="2"/>
  <c r="J50" i="2"/>
  <c r="I50" i="2"/>
  <c r="H50" i="2"/>
  <c r="G50" i="2"/>
  <c r="F50" i="2"/>
  <c r="E50" i="2"/>
  <c r="C50" i="2"/>
  <c r="M48" i="2"/>
  <c r="L48" i="2"/>
  <c r="K48" i="2"/>
  <c r="J48" i="2"/>
  <c r="I48" i="2"/>
  <c r="H48" i="2"/>
  <c r="G48" i="2"/>
  <c r="F48" i="2"/>
  <c r="E48" i="2"/>
  <c r="O48" i="2" s="1"/>
  <c r="C48" i="2"/>
  <c r="M43" i="2"/>
  <c r="L43" i="2"/>
  <c r="K43" i="2"/>
  <c r="J43" i="2"/>
  <c r="I43" i="2"/>
  <c r="H43" i="2"/>
  <c r="G43" i="2"/>
  <c r="F43" i="2"/>
  <c r="E43" i="2"/>
  <c r="C43" i="2"/>
  <c r="M41" i="2"/>
  <c r="L41" i="2"/>
  <c r="K41" i="2"/>
  <c r="J41" i="2"/>
  <c r="I41" i="2"/>
  <c r="H41" i="2"/>
  <c r="G41" i="2"/>
  <c r="F41" i="2"/>
  <c r="E41" i="2"/>
  <c r="O41" i="2" s="1"/>
  <c r="P41" i="2" s="1"/>
  <c r="C41" i="2"/>
  <c r="M38" i="2"/>
  <c r="L38" i="2"/>
  <c r="K38" i="2"/>
  <c r="J38" i="2"/>
  <c r="H38" i="2"/>
  <c r="G38" i="2"/>
  <c r="F38" i="2"/>
  <c r="E38" i="2"/>
  <c r="O38" i="2" s="1"/>
  <c r="P38" i="2" s="1"/>
  <c r="C38" i="2"/>
  <c r="M36" i="2"/>
  <c r="L36" i="2"/>
  <c r="K36" i="2"/>
  <c r="J36" i="2"/>
  <c r="I36" i="2"/>
  <c r="H36" i="2"/>
  <c r="G36" i="2"/>
  <c r="F36" i="2"/>
  <c r="E36" i="2"/>
  <c r="C36" i="2"/>
  <c r="M32" i="2"/>
  <c r="L32" i="2"/>
  <c r="K32" i="2"/>
  <c r="J32" i="2"/>
  <c r="I32" i="2"/>
  <c r="H32" i="2"/>
  <c r="G32" i="2"/>
  <c r="F32" i="2"/>
  <c r="E32" i="2"/>
  <c r="O32" i="2" s="1"/>
  <c r="C32" i="2"/>
  <c r="M30" i="2"/>
  <c r="L30" i="2"/>
  <c r="K30" i="2"/>
  <c r="J30" i="2"/>
  <c r="I30" i="2"/>
  <c r="H30" i="2"/>
  <c r="G30" i="2"/>
  <c r="F30" i="2"/>
  <c r="E30" i="2"/>
  <c r="C30" i="2"/>
  <c r="M25" i="2"/>
  <c r="L25" i="2"/>
  <c r="K25" i="2"/>
  <c r="J25" i="2"/>
  <c r="I25" i="2"/>
  <c r="H25" i="2"/>
  <c r="G25" i="2"/>
  <c r="F25" i="2"/>
  <c r="E25" i="2"/>
  <c r="O25" i="2" s="1"/>
  <c r="C25" i="2"/>
  <c r="M23" i="2"/>
  <c r="L23" i="2"/>
  <c r="K23" i="2"/>
  <c r="J23" i="2"/>
  <c r="I23" i="2"/>
  <c r="H23" i="2"/>
  <c r="G23" i="2"/>
  <c r="F23" i="2"/>
  <c r="E23" i="2"/>
  <c r="C23" i="2"/>
  <c r="M19" i="2"/>
  <c r="L19" i="2"/>
  <c r="K19" i="2"/>
  <c r="J19" i="2"/>
  <c r="I19" i="2"/>
  <c r="H19" i="2"/>
  <c r="G19" i="2"/>
  <c r="F19" i="2"/>
  <c r="E19" i="2"/>
  <c r="O19" i="2" s="1"/>
  <c r="C19" i="2"/>
  <c r="M15" i="2"/>
  <c r="L15" i="2"/>
  <c r="K15" i="2"/>
  <c r="J15" i="2"/>
  <c r="I15" i="2"/>
  <c r="H15" i="2"/>
  <c r="G15" i="2"/>
  <c r="F15" i="2"/>
  <c r="E15" i="2"/>
  <c r="C15" i="2"/>
  <c r="M13" i="2"/>
  <c r="L13" i="2"/>
  <c r="K13" i="2"/>
  <c r="J13" i="2"/>
  <c r="I13" i="2"/>
  <c r="H13" i="2"/>
  <c r="G13" i="2"/>
  <c r="F13" i="2"/>
  <c r="E13" i="2"/>
  <c r="O13" i="2" s="1"/>
  <c r="P40" i="2" s="1"/>
  <c r="C13" i="2"/>
  <c r="M9" i="2"/>
  <c r="L9" i="2"/>
  <c r="K9" i="2"/>
  <c r="J9" i="2"/>
  <c r="I9" i="2"/>
  <c r="H9" i="2"/>
  <c r="G9" i="2"/>
  <c r="F9" i="2"/>
  <c r="E9" i="2"/>
  <c r="C9" i="2"/>
  <c r="O43" i="2" l="1"/>
  <c r="P43" i="2" s="1"/>
  <c r="O50" i="2"/>
  <c r="O54" i="2"/>
  <c r="O60" i="2"/>
  <c r="O70" i="2"/>
  <c r="O76" i="2"/>
  <c r="O83" i="2"/>
  <c r="O89" i="2"/>
  <c r="O97" i="2"/>
  <c r="O101" i="2"/>
  <c r="O107" i="2"/>
  <c r="E121" i="2"/>
  <c r="O121" i="2" s="1"/>
  <c r="O118" i="2"/>
  <c r="O125" i="2"/>
  <c r="O131" i="2"/>
  <c r="O9" i="2"/>
  <c r="O15" i="2"/>
  <c r="P42" i="2" s="1"/>
  <c r="O23" i="2"/>
  <c r="O30" i="2"/>
  <c r="O36" i="2"/>
  <c r="P36" i="2" s="1"/>
  <c r="C85" i="2"/>
  <c r="C76" i="1"/>
  <c r="C8" i="1" s="1"/>
  <c r="D56" i="2"/>
  <c r="E87" i="1"/>
  <c r="D66" i="2"/>
  <c r="E34" i="1"/>
  <c r="F34" i="2"/>
  <c r="J46" i="2"/>
  <c r="J34" i="2"/>
  <c r="F46" i="2"/>
  <c r="G56" i="2"/>
  <c r="K56" i="2"/>
  <c r="G66" i="2"/>
  <c r="K66" i="2"/>
  <c r="G74" i="2"/>
  <c r="K74" i="2"/>
  <c r="E74" i="2"/>
  <c r="I74" i="2"/>
  <c r="M85" i="2"/>
  <c r="G93" i="2"/>
  <c r="K93" i="2"/>
  <c r="K103" i="2"/>
  <c r="G116" i="2"/>
  <c r="K116" i="2"/>
  <c r="G129" i="2"/>
  <c r="K129" i="2"/>
  <c r="E136" i="2"/>
  <c r="I136" i="2"/>
  <c r="M136" i="2"/>
  <c r="K34" i="2"/>
  <c r="B56" i="2"/>
  <c r="H56" i="2"/>
  <c r="L56" i="2"/>
  <c r="C66" i="2"/>
  <c r="B66" i="2" s="1"/>
  <c r="H66" i="2"/>
  <c r="L66" i="2"/>
  <c r="C74" i="2"/>
  <c r="B74" i="2" s="1"/>
  <c r="H74" i="2"/>
  <c r="L74" i="2"/>
  <c r="F85" i="2"/>
  <c r="J85" i="2"/>
  <c r="C93" i="2"/>
  <c r="B93" i="2" s="1"/>
  <c r="H93" i="2"/>
  <c r="L93" i="2"/>
  <c r="C116" i="2"/>
  <c r="B116" i="2" s="1"/>
  <c r="H116" i="2"/>
  <c r="L116" i="2"/>
  <c r="C129" i="2"/>
  <c r="B129" i="2" s="1"/>
  <c r="H129" i="2"/>
  <c r="L129" i="2"/>
  <c r="F136" i="2"/>
  <c r="J136" i="2"/>
  <c r="G34" i="2"/>
  <c r="G46" i="2"/>
  <c r="C136" i="2"/>
  <c r="B136" i="2" s="1"/>
  <c r="H136" i="2"/>
  <c r="G136" i="2"/>
  <c r="B85" i="2"/>
  <c r="H85" i="2"/>
  <c r="L85" i="2"/>
  <c r="G85" i="2"/>
  <c r="K85" i="2"/>
  <c r="E34" i="2"/>
  <c r="O34" i="2" s="1"/>
  <c r="I34" i="2"/>
  <c r="M34" i="2"/>
  <c r="E46" i="2"/>
  <c r="O46" i="2" s="1"/>
  <c r="I46" i="2"/>
  <c r="M46" i="2"/>
  <c r="F56" i="2"/>
  <c r="J56" i="2"/>
  <c r="F66" i="2"/>
  <c r="J66" i="2"/>
  <c r="F74" i="2"/>
  <c r="J74" i="2"/>
  <c r="F93" i="2"/>
  <c r="J93" i="2"/>
  <c r="F103" i="2"/>
  <c r="J103" i="2"/>
  <c r="B103" i="2"/>
  <c r="H103" i="2"/>
  <c r="L103" i="2"/>
  <c r="F116" i="2"/>
  <c r="J116" i="2"/>
  <c r="F129" i="2"/>
  <c r="J129" i="2"/>
  <c r="L136" i="2"/>
  <c r="M74" i="2"/>
  <c r="B34" i="2"/>
  <c r="H34" i="2"/>
  <c r="L34" i="2"/>
  <c r="C46" i="2"/>
  <c r="B46" i="2" s="1"/>
  <c r="H46" i="2"/>
  <c r="L46" i="2"/>
  <c r="E56" i="2"/>
  <c r="O56" i="2" s="1"/>
  <c r="I56" i="2"/>
  <c r="M56" i="2"/>
  <c r="E66" i="2"/>
  <c r="I66" i="2"/>
  <c r="M66" i="2"/>
  <c r="E85" i="2"/>
  <c r="I85" i="2"/>
  <c r="E93" i="2"/>
  <c r="O93" i="2" s="1"/>
  <c r="I93" i="2"/>
  <c r="M93" i="2"/>
  <c r="E103" i="2"/>
  <c r="I103" i="2"/>
  <c r="M103" i="2"/>
  <c r="G103" i="2"/>
  <c r="G7" i="2" s="1"/>
  <c r="E116" i="2"/>
  <c r="I116" i="2"/>
  <c r="M116" i="2"/>
  <c r="E129" i="2"/>
  <c r="I129" i="2"/>
  <c r="M129" i="2"/>
  <c r="K136" i="2"/>
  <c r="O136" i="2" l="1"/>
  <c r="O103" i="2"/>
  <c r="O66" i="2"/>
  <c r="O74" i="2"/>
  <c r="O116" i="2"/>
  <c r="O129" i="2"/>
  <c r="O85" i="2"/>
  <c r="E76" i="1"/>
  <c r="E8" i="1" s="1"/>
  <c r="D46" i="2"/>
  <c r="D7" i="2"/>
  <c r="D34" i="2"/>
  <c r="K7" i="2"/>
  <c r="Q85" i="2" s="1"/>
  <c r="F7" i="2"/>
  <c r="J7" i="2"/>
  <c r="L7" i="2"/>
  <c r="M7" i="2"/>
  <c r="H7" i="2"/>
  <c r="I7" i="2"/>
  <c r="E7" i="2"/>
  <c r="O7" i="2" s="1"/>
  <c r="P46" i="2" s="1"/>
  <c r="Q56" i="2" l="1"/>
  <c r="P66" i="2"/>
  <c r="Q129" i="2"/>
  <c r="P56" i="2"/>
  <c r="Q74" i="2"/>
  <c r="P103" i="2"/>
  <c r="Q34" i="2"/>
  <c r="P136" i="2"/>
  <c r="Q116" i="2"/>
  <c r="P74" i="2"/>
  <c r="Q66" i="2"/>
  <c r="P34" i="2"/>
  <c r="Q46" i="2"/>
  <c r="Q121" i="2"/>
  <c r="P85" i="2"/>
  <c r="Q93" i="2"/>
  <c r="Q103" i="2"/>
  <c r="Q136" i="2"/>
  <c r="L63" i="1"/>
  <c r="H78" i="1" l="1"/>
  <c r="L34" i="1"/>
  <c r="H25" i="1"/>
  <c r="F25" i="1"/>
  <c r="J20" i="1"/>
  <c r="H20" i="1"/>
  <c r="F20" i="1"/>
  <c r="L10" i="1"/>
  <c r="J10" i="1"/>
  <c r="I10" i="1"/>
  <c r="M10" i="1"/>
  <c r="F112" i="1"/>
  <c r="G112" i="1"/>
  <c r="H112" i="1"/>
  <c r="I112" i="1"/>
  <c r="J112" i="1"/>
  <c r="K112" i="1"/>
  <c r="L112" i="1"/>
  <c r="M112" i="1"/>
  <c r="N112" i="1"/>
  <c r="G180" i="1" l="1"/>
  <c r="H180" i="1"/>
  <c r="I180" i="1"/>
  <c r="J180" i="1"/>
  <c r="K180" i="1"/>
  <c r="L180" i="1"/>
  <c r="N180" i="1"/>
  <c r="F176" i="1"/>
  <c r="F188" i="1" s="1"/>
  <c r="G176" i="1"/>
  <c r="G188" i="1" s="1"/>
  <c r="H176" i="1"/>
  <c r="H188" i="1" s="1"/>
  <c r="I176" i="1"/>
  <c r="I188" i="1" s="1"/>
  <c r="J176" i="1"/>
  <c r="J188" i="1" s="1"/>
  <c r="K176" i="1"/>
  <c r="K188" i="1" s="1"/>
  <c r="L176" i="1"/>
  <c r="L188" i="1" s="1"/>
  <c r="M176" i="1"/>
  <c r="M188" i="1" s="1"/>
  <c r="N176" i="1"/>
  <c r="F172" i="1"/>
  <c r="G172" i="1"/>
  <c r="H172" i="1"/>
  <c r="I172" i="1"/>
  <c r="J172" i="1"/>
  <c r="K172" i="1"/>
  <c r="L172" i="1"/>
  <c r="M172" i="1"/>
  <c r="N172" i="1"/>
  <c r="F170" i="1"/>
  <c r="G170" i="1"/>
  <c r="H170" i="1"/>
  <c r="I170" i="1"/>
  <c r="J170" i="1"/>
  <c r="K170" i="1"/>
  <c r="L170" i="1"/>
  <c r="M170" i="1"/>
  <c r="N170" i="1"/>
  <c r="F168" i="1"/>
  <c r="G168" i="1"/>
  <c r="H168" i="1"/>
  <c r="I168" i="1"/>
  <c r="J168" i="1"/>
  <c r="K168" i="1"/>
  <c r="L168" i="1"/>
  <c r="M168" i="1"/>
  <c r="N168" i="1"/>
  <c r="M162" i="1"/>
  <c r="M166" i="1" s="1"/>
  <c r="N162" i="1"/>
  <c r="N166" i="1" s="1"/>
  <c r="F162" i="1"/>
  <c r="F166" i="1" s="1"/>
  <c r="G162" i="1"/>
  <c r="G166" i="1" s="1"/>
  <c r="H162" i="1"/>
  <c r="H166" i="1" s="1"/>
  <c r="I162" i="1"/>
  <c r="I166" i="1" s="1"/>
  <c r="J162" i="1"/>
  <c r="J166" i="1" s="1"/>
  <c r="K162" i="1"/>
  <c r="K166" i="1" s="1"/>
  <c r="L162" i="1"/>
  <c r="L166" i="1" s="1"/>
  <c r="F154" i="1"/>
  <c r="G154" i="1"/>
  <c r="H154" i="1"/>
  <c r="I154" i="1"/>
  <c r="J154" i="1"/>
  <c r="K154" i="1"/>
  <c r="L154" i="1"/>
  <c r="M154" i="1"/>
  <c r="N154" i="1"/>
  <c r="F146" i="1"/>
  <c r="G146" i="1"/>
  <c r="H146" i="1"/>
  <c r="I146" i="1"/>
  <c r="J146" i="1"/>
  <c r="K146" i="1"/>
  <c r="L146" i="1"/>
  <c r="M146" i="1"/>
  <c r="N146" i="1"/>
  <c r="F144" i="1"/>
  <c r="F160" i="1" s="1"/>
  <c r="G144" i="1"/>
  <c r="H144" i="1"/>
  <c r="I144" i="1"/>
  <c r="J144" i="1"/>
  <c r="K144" i="1"/>
  <c r="L144" i="1"/>
  <c r="M144" i="1"/>
  <c r="N144" i="1"/>
  <c r="F140" i="1"/>
  <c r="G140" i="1"/>
  <c r="H140" i="1"/>
  <c r="I140" i="1"/>
  <c r="J140" i="1"/>
  <c r="K140" i="1"/>
  <c r="L140" i="1"/>
  <c r="M140" i="1"/>
  <c r="N140" i="1"/>
  <c r="F138" i="1"/>
  <c r="G138" i="1"/>
  <c r="H138" i="1"/>
  <c r="I138" i="1"/>
  <c r="J138" i="1"/>
  <c r="K138" i="1"/>
  <c r="L138" i="1"/>
  <c r="M138" i="1"/>
  <c r="N138" i="1"/>
  <c r="F136" i="1"/>
  <c r="G136" i="1"/>
  <c r="H136" i="1"/>
  <c r="I136" i="1"/>
  <c r="J136" i="1"/>
  <c r="K136" i="1"/>
  <c r="L136" i="1"/>
  <c r="M136" i="1"/>
  <c r="N136" i="1"/>
  <c r="F128" i="1"/>
  <c r="G128" i="1"/>
  <c r="H128" i="1"/>
  <c r="I128" i="1"/>
  <c r="J128" i="1"/>
  <c r="K128" i="1"/>
  <c r="L128" i="1"/>
  <c r="M128" i="1"/>
  <c r="N128" i="1"/>
  <c r="F125" i="1"/>
  <c r="G125" i="1"/>
  <c r="H125" i="1"/>
  <c r="I125" i="1"/>
  <c r="J125" i="1"/>
  <c r="K125" i="1"/>
  <c r="L125" i="1"/>
  <c r="M125" i="1"/>
  <c r="M132" i="1" s="1"/>
  <c r="N125" i="1"/>
  <c r="F121" i="1"/>
  <c r="G121" i="1"/>
  <c r="H121" i="1"/>
  <c r="I121" i="1"/>
  <c r="J121" i="1"/>
  <c r="K121" i="1"/>
  <c r="L121" i="1"/>
  <c r="M121" i="1"/>
  <c r="N121" i="1"/>
  <c r="F116" i="1"/>
  <c r="F123" i="1" s="1"/>
  <c r="G116" i="1"/>
  <c r="H116" i="1"/>
  <c r="H123" i="1" s="1"/>
  <c r="I116" i="1"/>
  <c r="J116" i="1"/>
  <c r="K116" i="1"/>
  <c r="L116" i="1"/>
  <c r="L123" i="1" s="1"/>
  <c r="M116" i="1"/>
  <c r="N116" i="1"/>
  <c r="F106" i="1"/>
  <c r="G106" i="1"/>
  <c r="H106" i="1"/>
  <c r="I106" i="1"/>
  <c r="J106" i="1"/>
  <c r="K106" i="1"/>
  <c r="L106" i="1"/>
  <c r="M106" i="1"/>
  <c r="N106" i="1"/>
  <c r="F104" i="1"/>
  <c r="G104" i="1"/>
  <c r="H104" i="1"/>
  <c r="I104" i="1"/>
  <c r="J104" i="1"/>
  <c r="K104" i="1"/>
  <c r="L104" i="1"/>
  <c r="M104" i="1"/>
  <c r="N104" i="1"/>
  <c r="F102" i="1"/>
  <c r="G102" i="1"/>
  <c r="H102" i="1"/>
  <c r="I102" i="1"/>
  <c r="J102" i="1"/>
  <c r="K102" i="1"/>
  <c r="L102" i="1"/>
  <c r="M102" i="1"/>
  <c r="N102" i="1"/>
  <c r="F93" i="1"/>
  <c r="G93" i="1"/>
  <c r="H93" i="1"/>
  <c r="I93" i="1"/>
  <c r="J93" i="1"/>
  <c r="K93" i="1"/>
  <c r="L93" i="1"/>
  <c r="M93" i="1"/>
  <c r="N93" i="1"/>
  <c r="F89" i="1"/>
  <c r="G89" i="1"/>
  <c r="H89" i="1"/>
  <c r="I89" i="1"/>
  <c r="J89" i="1"/>
  <c r="K89" i="1"/>
  <c r="L89" i="1"/>
  <c r="M89" i="1"/>
  <c r="N89" i="1"/>
  <c r="F134" i="1"/>
  <c r="G134" i="1"/>
  <c r="H134" i="1"/>
  <c r="I134" i="1"/>
  <c r="J134" i="1"/>
  <c r="K134" i="1"/>
  <c r="L134" i="1"/>
  <c r="M134" i="1"/>
  <c r="N134" i="1"/>
  <c r="F85" i="1"/>
  <c r="G85" i="1"/>
  <c r="H85" i="1"/>
  <c r="I85" i="1"/>
  <c r="J85" i="1"/>
  <c r="K85" i="1"/>
  <c r="L85" i="1"/>
  <c r="M85" i="1"/>
  <c r="N85" i="1"/>
  <c r="F80" i="1"/>
  <c r="G80" i="1"/>
  <c r="H80" i="1"/>
  <c r="I80" i="1"/>
  <c r="J80" i="1"/>
  <c r="K80" i="1"/>
  <c r="L80" i="1"/>
  <c r="M80" i="1"/>
  <c r="N80" i="1"/>
  <c r="F78" i="1"/>
  <c r="G78" i="1"/>
  <c r="I78" i="1"/>
  <c r="J78" i="1"/>
  <c r="K78" i="1"/>
  <c r="K87" i="1" s="1"/>
  <c r="L78" i="1"/>
  <c r="M78" i="1"/>
  <c r="N78" i="1"/>
  <c r="F71" i="1"/>
  <c r="G71" i="1"/>
  <c r="H71" i="1"/>
  <c r="I71" i="1"/>
  <c r="J71" i="1"/>
  <c r="K71" i="1"/>
  <c r="L71" i="1"/>
  <c r="M71" i="1"/>
  <c r="N71" i="1"/>
  <c r="F68" i="1"/>
  <c r="G68" i="1"/>
  <c r="H68" i="1"/>
  <c r="I68" i="1"/>
  <c r="J68" i="1"/>
  <c r="K68" i="1"/>
  <c r="L68" i="1"/>
  <c r="M68" i="1"/>
  <c r="N68" i="1"/>
  <c r="F63" i="1"/>
  <c r="G63" i="1"/>
  <c r="H63" i="1"/>
  <c r="I63" i="1"/>
  <c r="K63" i="1"/>
  <c r="M63" i="1"/>
  <c r="N63" i="1"/>
  <c r="F57" i="1"/>
  <c r="G57" i="1"/>
  <c r="H57" i="1"/>
  <c r="I57" i="1"/>
  <c r="J57" i="1"/>
  <c r="K57" i="1"/>
  <c r="L57" i="1"/>
  <c r="M57" i="1"/>
  <c r="M76" i="1" s="1"/>
  <c r="N57" i="1"/>
  <c r="G20" i="1"/>
  <c r="I20" i="1"/>
  <c r="K20" i="1"/>
  <c r="L20" i="1"/>
  <c r="M20" i="1"/>
  <c r="N20" i="1"/>
  <c r="F42" i="1"/>
  <c r="G42" i="1"/>
  <c r="H42" i="1"/>
  <c r="I42" i="1"/>
  <c r="J42" i="1"/>
  <c r="K42" i="1"/>
  <c r="L42" i="1"/>
  <c r="M42" i="1"/>
  <c r="N42" i="1"/>
  <c r="F34" i="1"/>
  <c r="G34" i="1"/>
  <c r="H34" i="1"/>
  <c r="I34" i="1"/>
  <c r="J34" i="1"/>
  <c r="K34" i="1"/>
  <c r="M34" i="1"/>
  <c r="N34" i="1"/>
  <c r="F29" i="1"/>
  <c r="G29" i="1"/>
  <c r="H29" i="1"/>
  <c r="I29" i="1"/>
  <c r="J29" i="1"/>
  <c r="K29" i="1"/>
  <c r="L29" i="1"/>
  <c r="M29" i="1"/>
  <c r="N29" i="1"/>
  <c r="G25" i="1"/>
  <c r="I25" i="1"/>
  <c r="J25" i="1"/>
  <c r="K25" i="1"/>
  <c r="L25" i="1"/>
  <c r="M25" i="1"/>
  <c r="N25" i="1"/>
  <c r="F18" i="1"/>
  <c r="F55" i="1" s="1"/>
  <c r="G18" i="1"/>
  <c r="H18" i="1"/>
  <c r="I18" i="1"/>
  <c r="I55" i="1" s="1"/>
  <c r="J18" i="1"/>
  <c r="K18" i="1"/>
  <c r="L18" i="1"/>
  <c r="M18" i="1"/>
  <c r="M55" i="1" s="1"/>
  <c r="N18" i="1"/>
  <c r="I76" i="1" l="1"/>
  <c r="L55" i="1"/>
  <c r="H87" i="1"/>
  <c r="F87" i="1"/>
  <c r="J55" i="1"/>
  <c r="F100" i="1"/>
  <c r="G55" i="1"/>
  <c r="K76" i="1"/>
  <c r="G76" i="1"/>
  <c r="L100" i="1"/>
  <c r="H100" i="1"/>
  <c r="M123" i="1"/>
  <c r="I123" i="1"/>
  <c r="M87" i="1"/>
  <c r="J110" i="1"/>
  <c r="F110" i="1"/>
  <c r="N55" i="1"/>
  <c r="N76" i="1"/>
  <c r="J76" i="1"/>
  <c r="F76" i="1"/>
  <c r="L87" i="1"/>
  <c r="G87" i="1"/>
  <c r="M110" i="1"/>
  <c r="I110" i="1"/>
  <c r="F132" i="1"/>
  <c r="N142" i="1"/>
  <c r="J142" i="1"/>
  <c r="F142" i="1"/>
  <c r="K160" i="1"/>
  <c r="M142" i="1"/>
  <c r="I142" i="1"/>
  <c r="H55" i="1"/>
  <c r="L76" i="1"/>
  <c r="H76" i="1"/>
  <c r="N87" i="1"/>
  <c r="J87" i="1"/>
  <c r="M100" i="1"/>
  <c r="K110" i="1"/>
  <c r="G110" i="1"/>
  <c r="L132" i="1"/>
  <c r="L142" i="1"/>
  <c r="H142" i="1"/>
  <c r="M160" i="1"/>
  <c r="I160" i="1"/>
  <c r="K55" i="1"/>
  <c r="I87" i="1"/>
  <c r="N110" i="1"/>
  <c r="K142" i="1"/>
  <c r="G142" i="1"/>
  <c r="L160" i="1"/>
  <c r="H160" i="1"/>
  <c r="L174" i="1"/>
  <c r="G160" i="1"/>
  <c r="L110" i="1"/>
  <c r="H110" i="1"/>
  <c r="N160" i="1"/>
  <c r="J160" i="1"/>
  <c r="N188" i="1"/>
  <c r="I100" i="1"/>
  <c r="N123" i="1"/>
  <c r="J123" i="1"/>
  <c r="K100" i="1"/>
  <c r="G100" i="1"/>
  <c r="K123" i="1"/>
  <c r="G123" i="1"/>
  <c r="P188" i="1"/>
  <c r="N100" i="1"/>
  <c r="J100" i="1"/>
  <c r="P166" i="1"/>
  <c r="N174" i="1"/>
  <c r="H174" i="1"/>
  <c r="J174" i="1"/>
  <c r="M174" i="1"/>
  <c r="I174" i="1"/>
  <c r="B174" i="1"/>
  <c r="K174" i="1"/>
  <c r="G174" i="1"/>
  <c r="N132" i="1"/>
  <c r="J132" i="1"/>
  <c r="F174" i="1"/>
  <c r="K132" i="1"/>
  <c r="G132" i="1"/>
  <c r="I132" i="1"/>
  <c r="H132" i="1"/>
  <c r="F8" i="1" l="1"/>
  <c r="P110" i="1"/>
  <c r="B8" i="1"/>
  <c r="G8" i="1"/>
  <c r="M8" i="1"/>
  <c r="K8" i="1"/>
  <c r="N8" i="1"/>
  <c r="J8" i="1"/>
  <c r="H8" i="1"/>
  <c r="L8" i="1"/>
  <c r="I8" i="1"/>
  <c r="P123" i="1"/>
  <c r="P76" i="1"/>
  <c r="P100" i="1"/>
  <c r="P132" i="1"/>
  <c r="P174" i="1"/>
  <c r="P142" i="1"/>
  <c r="P160" i="1"/>
  <c r="P87" i="1"/>
  <c r="P55" i="1"/>
  <c r="P8" i="1" l="1"/>
</calcChain>
</file>

<file path=xl/sharedStrings.xml><?xml version="1.0" encoding="utf-8"?>
<sst xmlns="http://schemas.openxmlformats.org/spreadsheetml/2006/main" count="419" uniqueCount="180">
  <si>
    <t>РЕЕСТР ИНВЕСТИЦИОННЫХ ПРОЕКТОВ</t>
  </si>
  <si>
    <t xml:space="preserve">Октябрьского  района Ростовской области </t>
  </si>
  <si>
    <t>Отрасли и направления финансирования</t>
  </si>
  <si>
    <t>Объем инвестиций, всего</t>
  </si>
  <si>
    <t xml:space="preserve">    Источники инвестиций</t>
  </si>
  <si>
    <t>Федеральный бюджет</t>
  </si>
  <si>
    <t>Областной бюджет</t>
  </si>
  <si>
    <t>Районный бюджет</t>
  </si>
  <si>
    <t>Средства предприятий</t>
  </si>
  <si>
    <t>Средства населения</t>
  </si>
  <si>
    <t>Утвержденный план</t>
  </si>
  <si>
    <t>План</t>
  </si>
  <si>
    <t>Факт</t>
  </si>
  <si>
    <t>в разрезе поселений</t>
  </si>
  <si>
    <t>Персиановское сельское поселение</t>
  </si>
  <si>
    <t>Каменоломненское городское поселение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</si>
  <si>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</si>
  <si>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</si>
  <si>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</si>
  <si>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Красюковское сельское поселение</t>
  </si>
  <si>
    <t>Краснолучское сельское поселение</t>
  </si>
  <si>
    <t>Коммунарское сельское поселение</t>
  </si>
  <si>
    <t>Краснокутское сельское поселение</t>
  </si>
  <si>
    <t>Мокрологское сельское поселение</t>
  </si>
  <si>
    <t>Кривянское сельское поселение</t>
  </si>
  <si>
    <t>Керчикское сельское поселение</t>
  </si>
  <si>
    <t>Строительство индивидуального жилья   (план 35,260 тыс.кв. )</t>
  </si>
  <si>
    <t>ООО "Донметан" Строительство Крио АЗС (ГЗС), Краснокутское п..</t>
  </si>
  <si>
    <t>ООО "ГСПГТ-Новочеркасск",Строительство комплекса по сжижению природного газа на территории ст.Кривянской</t>
  </si>
  <si>
    <t>ОБЪЕМ ИНВЕСТИЦИЙ - ВСЕГО</t>
  </si>
  <si>
    <t>ГАЗИФИКАЦИЯ, всего, в том числе</t>
  </si>
  <si>
    <t xml:space="preserve">ИП Коляда Е.И., Строительство блокированного
жилого домар.п. Каменоломни, пер. Октябрьский  № 69, кв1-8, (пл.709 кв.м.)
</t>
  </si>
  <si>
    <t xml:space="preserve">ИП Омаров Е.А.Строительство блокированного
жилого дома р.п. Каменоломни, ул. Мира 17
61:28:0120112:615 пл.  174 кв.м                             61:28:0120112:616 пл. 105 кв. м                             61:28:0120112:617 пл. 68 кв.м
</t>
  </si>
  <si>
    <t>ЖИЛИЩНОЕ СТРОИТЕЛЬСТВО всего, в том числе</t>
  </si>
  <si>
    <t>ОБРАЗОВАНИЕ всего, в том числе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</si>
  <si>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</si>
  <si>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Комплектование книжных фондов библиотек муниципальных образований</t>
  </si>
  <si>
    <t>Приобретение компьютерного оборудования для Межпоселенческой центральной библиотеки Октябрьского района Ростовской области</t>
  </si>
  <si>
    <t>КУЛЬТУРА всего, в том числе</t>
  </si>
  <si>
    <t>СПОРТ всего.в том числе</t>
  </si>
  <si>
    <t>Строительство бассейна в п.Персиановский</t>
  </si>
  <si>
    <t>Реконструкция объекта незавершенного строительства – физкультурно-оздоровительный комплекс в х. Ильичевка</t>
  </si>
  <si>
    <t xml:space="preserve">Субсидия на обеспечение развития и укрепления материально-технической базы домов культуры в населенных пунктах с числом жителей до 50,0 тыс. человек </t>
  </si>
  <si>
    <t>ЗДРАВООХРАНЕНИЕ всего, в том числе</t>
  </si>
  <si>
    <t>Субсидия на приобретение основных средств (ФАП х.Киреевка)</t>
  </si>
  <si>
    <t>Субсидия на приобретение основных средств (модуль КТ)</t>
  </si>
  <si>
    <t>Реализация региональных проектов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</t>
  </si>
  <si>
    <t>Реализация региональных проектов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</t>
  </si>
  <si>
    <t>ЖИЛИЩНО-КОММУНАЛЬНОЕ ХОЗЯЙСТВО и БЛАГОУСТРОЙСТВО всего, в том числе</t>
  </si>
  <si>
    <t>Благоустройство парковой зоны  по ул. Школьная 20, п. Верхнегрушевский, Коммунарское с.п.</t>
  </si>
  <si>
    <t>Благоустройство парковой зоны  по адресу: Россия, Ростовская область, Октябрьский район, п. Новозарянский,Мокрологское поселение</t>
  </si>
  <si>
    <t>ЖЕЛЕЗНОДОРОЖНЫЙ ТРАНСПОРТ всего, в том числе</t>
  </si>
  <si>
    <t>Оснащение системами пожарной автоматики зданий кубовой на ст. Каменоломни</t>
  </si>
  <si>
    <t>Система технической диагностики устройств железнодорожной автоматики и телемеханики станции Каменоломни</t>
  </si>
  <si>
    <t xml:space="preserve">Техническое перевооружение сетей ст. Каменоломни </t>
  </si>
  <si>
    <t>Оснащение ж/д моста через реку на 1139 км. Перегона Шахтная-Каменоломни</t>
  </si>
  <si>
    <t>Участок Персиановка-Локомотивстрой, путь нечетный, 1158 км ПК 1-1164 км ПК 5</t>
  </si>
  <si>
    <t>СЕЛЬСКОЕ ХОЗЯЙСТВО всего, в том числе</t>
  </si>
  <si>
    <t>ООО "Индюшкин Двор", модернизация производства</t>
  </si>
  <si>
    <t>ИП глава КФХ Мамаева Н.С. -развитие животноводства</t>
  </si>
  <si>
    <t>ООО "Краснокутское"</t>
  </si>
  <si>
    <t>ООО "АП Бессергеневское"</t>
  </si>
  <si>
    <t>СПК им. Кирова, комбайн</t>
  </si>
  <si>
    <t xml:space="preserve">ООО "Маркинская ПФ" </t>
  </si>
  <si>
    <t>ООО "Донская степь",  с/х инвентарь</t>
  </si>
  <si>
    <t>ОАО Ленинградское филиал "Кадамовское"</t>
  </si>
  <si>
    <t>ООО "Родина"</t>
  </si>
  <si>
    <t>ООО "Артемовец"</t>
  </si>
  <si>
    <t>ИП глава КФХ Копылов А.А.</t>
  </si>
  <si>
    <t>ИП глава КФХ Луганцев Д.Н.</t>
  </si>
  <si>
    <t>ООО "Заря Дона"</t>
  </si>
  <si>
    <t>ООО "Урожай-92"</t>
  </si>
  <si>
    <t>ИП глава КФХ Солонцов Е.И.</t>
  </si>
  <si>
    <t>ИП глава КФХ Фурсов Р.В.</t>
  </si>
  <si>
    <t>ИП глава КФХ Виниченко</t>
  </si>
  <si>
    <t>ИП глава КФХ Клапышко В.С.</t>
  </si>
  <si>
    <t>ИП глава КФХ Погодин В.Н.</t>
  </si>
  <si>
    <t>ИП глава КФХ Поляков В.П.</t>
  </si>
  <si>
    <t>ИП глава КФХ Сорокин В.Б.</t>
  </si>
  <si>
    <t>ИП глава КФХ Хузуну С.И.</t>
  </si>
  <si>
    <t>ИП глава КФХ Нестеренко Р.Г.</t>
  </si>
  <si>
    <t>ИП глава КФХ Сарин А.С.</t>
  </si>
  <si>
    <t>ИП Сидоренко Э.Е. Строительство склада хранения сырья и готовой продукции, Кривянское с.п.</t>
  </si>
  <si>
    <t>ТОРГОВЛЯ, СФЕРА УСЛУГ всего, в том числе</t>
  </si>
  <si>
    <t>ООО "МакЛоджистик" Строительство СТО и торговых павильонов</t>
  </si>
  <si>
    <t xml:space="preserve">ООО "Венталл-Дон", строительство цеха по производству минераловатных «Сэндвич-панелей» </t>
  </si>
  <si>
    <t>ПРОМЫШЛЕННОСТЬ всего, в том числе</t>
  </si>
  <si>
    <t>ООО "КСМК-Север", строительство 2 очереди завода</t>
  </si>
  <si>
    <t>Строительство цеха горячего цинкования (Рожок В.Б.)</t>
  </si>
  <si>
    <t>Кондитерский цех, ИП Сенаторов Николай Александрович</t>
  </si>
  <si>
    <t>ООО "ЮГПРОМСНАБ" Линия по дроблению, сушки и фасовки сыпучих материалов. Краснолучское п.</t>
  </si>
  <si>
    <t>ООО "Шахта "Октябрьская-Южная",приобретение оборудования</t>
  </si>
  <si>
    <t>ООО "Новая вагоноремонтная компания", приобретение спецоборудования</t>
  </si>
  <si>
    <t>ООО "Этна" Строительство склада готовой продукции, реконструкция газового хозяйства</t>
  </si>
  <si>
    <t>ООО "НИТРО СИБИРЬ ДОН" (Приобретение оборудования)</t>
  </si>
  <si>
    <t>ООО "ЮТЭР", приобретение оборудования</t>
  </si>
  <si>
    <t>Инвестиции за счет средств фонда местного развития</t>
  </si>
  <si>
    <t>Модернизация и дополнительное оснащение компьютерным оборудованием, оборудованием для видеоконференции, Администрация района</t>
  </si>
  <si>
    <t>ЭЛЕКТРОСНАБЖЕНИЕ, в том числе</t>
  </si>
  <si>
    <t>Реконструкция ВЛ 10кВТ-Родина,подстанция Ш-42</t>
  </si>
  <si>
    <t>Обеспечение жильем молодых семей</t>
  </si>
  <si>
    <t>Обеспечение предоставления жилых помещений детям-сиротам и детям, оставшимся без попечения родителей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</si>
  <si>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</t>
  </si>
  <si>
    <t>Контактная сеть Шахтная (искл.) Локомотивстрой № 22621, ст. Персиановка</t>
  </si>
  <si>
    <t>Прочие обьекты (не распределенные по поселениям)</t>
  </si>
  <si>
    <t>Заместитель главы Администрации района</t>
  </si>
  <si>
    <t>С.В.Федосеев</t>
  </si>
  <si>
    <t xml:space="preserve">ООО "Ростовская торговая база"Реконструкция 
здания котельной под прачечную"  </t>
  </si>
  <si>
    <t xml:space="preserve">Приобретение специализированной коммунальной техники </t>
  </si>
  <si>
    <t>Приобретение и установка комплекса измерения скорости транспортных средств фоторадарного "КОРДОН-ПРО"</t>
  </si>
  <si>
    <t>Поселения</t>
  </si>
  <si>
    <t>% от общего объема инвестиций</t>
  </si>
  <si>
    <t>в разрезе поселений Октябрьского  района Ростовской области на 2024 год</t>
  </si>
  <si>
    <t>Персиановское с.п.</t>
  </si>
  <si>
    <t>Каменоломненское г.п.</t>
  </si>
  <si>
    <t>Алексеевское с.п.</t>
  </si>
  <si>
    <t>Артемовское с.п.</t>
  </si>
  <si>
    <t>Бессергеневское с.п.</t>
  </si>
  <si>
    <t>Красюковское с.п.</t>
  </si>
  <si>
    <t>Краснолучское с.п.</t>
  </si>
  <si>
    <t>Коммунарское с.п.</t>
  </si>
  <si>
    <t>Краснокутское с.п.</t>
  </si>
  <si>
    <t>Керчикское с.п.</t>
  </si>
  <si>
    <t>Кривянское с.п.</t>
  </si>
  <si>
    <t>Мокрологское с.п.</t>
  </si>
  <si>
    <t>Строительство индивидуального жилья  (план 35,260 тыс.кв. )</t>
  </si>
  <si>
    <t>СПК им. Кирова, сельхозинвентарь</t>
  </si>
  <si>
    <t xml:space="preserve">Уточненный план </t>
  </si>
  <si>
    <t>объем бюдж.инвестиций</t>
  </si>
  <si>
    <t>Объем бюджетных инв-й,</t>
  </si>
  <si>
    <t>всего</t>
  </si>
  <si>
    <t>% частных инвестиций</t>
  </si>
  <si>
    <t>% бюдж.инвестиций</t>
  </si>
  <si>
    <t>Отклонение</t>
  </si>
  <si>
    <t xml:space="preserve">Техническое присоединение ЭПУ по адресу: Ростовская обл., 1152 км ПК 3+65 м (39,5 м от железнодорожного пути нечетной стороны  перегона Каменоломни Персиановская. Ростовская ЭЧ. ПАО "Мобильные Теле Системы" </t>
  </si>
  <si>
    <t xml:space="preserve">Техническое присоединение ЭПУ по адресу: Ростовская обл., 1144 км ПК 9+30 м (74 м от железнодорожного пути с нечетной стороны  перегона Каменоломни-Персиановская. Ростовская ЭЧ. ПАО "Мобильные Теле Системы" </t>
  </si>
  <si>
    <t>Капитальный ремонт стрелочных переводов на станции Каменоломни №65,228,10п,11п,13п, 15 л.д., 21 л.д, 2к.6к</t>
  </si>
  <si>
    <t>ЗАО р НП "Ильичевская ппф"</t>
  </si>
  <si>
    <t>Филиал "Октябрьский" ГУП РО "УРСВ"</t>
  </si>
  <si>
    <t>ВОДОСНАБЖЕНИЕ всего, в том числе</t>
  </si>
  <si>
    <t xml:space="preserve">Октябрьский (с) ТОСП ПАО "ГАЗПРОМГАЗОРАСПРЕДЕЛЕНИЕ Ростов на Дону" </t>
  </si>
  <si>
    <t>Приобретение канализационных очистных сооружений -КОС, серии AGMA или эквивалент с установской и выполнением пусконаладочных работ. Х. Маркин</t>
  </si>
  <si>
    <t>ГБПОУ РО "Октябрьский аграрно-технологический техникум" (Артемовское с.п.)</t>
  </si>
  <si>
    <t>ФГБОУ ВО "ДОНГАУ"</t>
  </si>
  <si>
    <t xml:space="preserve">Госсударственная поддержка отрасли культуры </t>
  </si>
  <si>
    <t>ДОРОГИ всего, в том числе</t>
  </si>
  <si>
    <t>Приобретение подвижного состава общего пользования) (приобретение 3 автобусов)</t>
  </si>
  <si>
    <t>АО "Октябрьское ДРСУ"</t>
  </si>
  <si>
    <t>ООО "Агросоюз" филиал "Придонский"</t>
  </si>
  <si>
    <t>ИП глава КФХ Большенко М.П.</t>
  </si>
  <si>
    <t>ИП глава КФХ Голдин И.В.</t>
  </si>
  <si>
    <t>ИП глава КФХ Костоглотов А.В.</t>
  </si>
  <si>
    <t>ИП глава КФХ Шаповалов П.Ю.</t>
  </si>
  <si>
    <t>ТОСП магазин "Красное и Белое" ООО "Альфа-М,п.Каменоломни</t>
  </si>
  <si>
    <t>ТОСП АО "Торговый дом "Перекресток"г.Новочеркасск</t>
  </si>
  <si>
    <t>ТОСП АО "Продторг" в Октябрьском районе</t>
  </si>
  <si>
    <t>ОП ООО "Агроторг" п.Каменоломни</t>
  </si>
  <si>
    <t>Октябрьское (с) подразделение "Тандер"</t>
  </si>
  <si>
    <t xml:space="preserve">ООО  "ФерроЦинк-Дон", строительство цеха по производству минераловатных «Сэндвич-панелей» </t>
  </si>
  <si>
    <t>ООО "Нефтемашстрой" (ООО"НМС")</t>
  </si>
  <si>
    <t>ООО "Маркинский кирпич"</t>
  </si>
  <si>
    <t>Оснащение административного здания УСЗН новой мебелью, системами кондиционирования воздуха, компьютерной техникой, системой видеонаблюдения</t>
  </si>
  <si>
    <t>Приобретение архитектурно-скульптурного бюста, изготовление и установка пьедестала для бюста</t>
  </si>
  <si>
    <t>Прочие объекты:</t>
  </si>
  <si>
    <t>Администрация Каменоломненского поселения</t>
  </si>
  <si>
    <t>Администрация Краснокутского поселения</t>
  </si>
  <si>
    <t>МБУ "ХЭУ"</t>
  </si>
  <si>
    <t>МБУ "ЦКР"</t>
  </si>
  <si>
    <t>КУМИ Администрации Октябрьского района</t>
  </si>
  <si>
    <t>МАУ МФЦ Октябрьского района</t>
  </si>
  <si>
    <t>МАУ "РЦ"</t>
  </si>
  <si>
    <t>МУК "Бессергеневский СДК"</t>
  </si>
  <si>
    <t>МУК "Краснокутский СДК"</t>
  </si>
  <si>
    <t>МУК "Новозарянский СДК"</t>
  </si>
  <si>
    <t>на 01.07.2024 год</t>
  </si>
  <si>
    <t>Наименование поселения</t>
  </si>
  <si>
    <t>%</t>
  </si>
  <si>
    <t>ВСЕГО</t>
  </si>
  <si>
    <t>Сумма бюдж.инвестиций</t>
  </si>
  <si>
    <t>Средства предприятий, частные инвестиции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</si>
</sst>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b/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DF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315">
    <xf numFmtId="0" fontId="0" fillId="0" borderId="0" xfId="0"/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 vertical="center"/>
    </xf>
    <xf numFmtId="0" fontId="8" fillId="0" borderId="7" xfId="1" applyFont="1" applyBorder="1" applyAlignment="1">
      <alignment vertical="center" wrapText="1"/>
    </xf>
    <xf numFmtId="0" fontId="9" fillId="0" borderId="0" xfId="0" applyFont="1"/>
    <xf numFmtId="0" fontId="3" fillId="0" borderId="0" xfId="0" applyFont="1" applyFill="1"/>
    <xf numFmtId="4" fontId="10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/>
    <xf numFmtId="4" fontId="10" fillId="0" borderId="1" xfId="0" applyNumberFormat="1" applyFont="1" applyFill="1" applyBorder="1" applyAlignment="1">
      <alignment horizontal="left" vertical="top" wrapText="1"/>
    </xf>
    <xf numFmtId="4" fontId="8" fillId="0" borderId="1" xfId="0" applyNumberFormat="1" applyFont="1" applyFill="1" applyBorder="1" applyAlignment="1">
      <alignment horizontal="left" vertical="top" wrapText="1"/>
    </xf>
    <xf numFmtId="0" fontId="6" fillId="0" borderId="0" xfId="0" applyFont="1"/>
    <xf numFmtId="0" fontId="6" fillId="0" borderId="0" xfId="0" applyFont="1" applyFill="1"/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4" fontId="11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4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0" fontId="12" fillId="0" borderId="0" xfId="0" applyFont="1"/>
    <xf numFmtId="4" fontId="13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4" fontId="14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15" fillId="0" borderId="0" xfId="0" applyFont="1"/>
    <xf numFmtId="0" fontId="14" fillId="0" borderId="1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164" fontId="14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/>
    <xf numFmtId="4" fontId="14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Border="1"/>
    <xf numFmtId="0" fontId="14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left" vertical="top" wrapText="1"/>
    </xf>
    <xf numFmtId="2" fontId="17" fillId="0" borderId="0" xfId="0" applyNumberFormat="1" applyFont="1" applyFill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center"/>
    </xf>
    <xf numFmtId="0" fontId="14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vertical="center"/>
    </xf>
    <xf numFmtId="0" fontId="3" fillId="0" borderId="0" xfId="0" applyFont="1"/>
    <xf numFmtId="0" fontId="7" fillId="0" borderId="0" xfId="0" applyFont="1" applyAlignment="1">
      <alignment vertical="center"/>
    </xf>
    <xf numFmtId="4" fontId="6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14" fillId="0" borderId="1" xfId="0" applyFont="1" applyFill="1" applyBorder="1" applyAlignment="1">
      <alignment horizontal="left" wrapText="1"/>
    </xf>
    <xf numFmtId="0" fontId="6" fillId="0" borderId="0" xfId="0" applyFont="1" applyAlignment="1"/>
    <xf numFmtId="0" fontId="7" fillId="0" borderId="0" xfId="0" applyFont="1"/>
    <xf numFmtId="0" fontId="18" fillId="0" borderId="0" xfId="0" applyFont="1" applyAlignment="1">
      <alignment vertical="center"/>
    </xf>
    <xf numFmtId="0" fontId="8" fillId="0" borderId="1" xfId="3" applyFont="1" applyFill="1" applyBorder="1" applyAlignment="1" applyProtection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4" fontId="8" fillId="0" borderId="7" xfId="0" applyNumberFormat="1" applyFont="1" applyFill="1" applyBorder="1" applyAlignment="1">
      <alignment horizontal="center" vertical="top"/>
    </xf>
    <xf numFmtId="0" fontId="8" fillId="0" borderId="0" xfId="0" applyFont="1" applyAlignment="1">
      <alignment vertical="top"/>
    </xf>
    <xf numFmtId="0" fontId="6" fillId="0" borderId="7" xfId="0" applyFont="1" applyBorder="1" applyAlignment="1">
      <alignment vertical="top" wrapText="1"/>
    </xf>
    <xf numFmtId="4" fontId="6" fillId="0" borderId="7" xfId="0" applyNumberFormat="1" applyFont="1" applyBorder="1" applyAlignment="1">
      <alignment horizontal="center" vertical="top"/>
    </xf>
    <xf numFmtId="4" fontId="8" fillId="0" borderId="1" xfId="0" applyNumberFormat="1" applyFont="1" applyBorder="1" applyAlignment="1">
      <alignment horizontal="center" vertical="top"/>
    </xf>
    <xf numFmtId="4" fontId="8" fillId="0" borderId="4" xfId="0" applyNumberFormat="1" applyFont="1" applyBorder="1" applyAlignment="1">
      <alignment horizontal="center" vertical="top"/>
    </xf>
    <xf numFmtId="4" fontId="6" fillId="0" borderId="4" xfId="0" applyNumberFormat="1" applyFont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4" fontId="13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12" fillId="0" borderId="1" xfId="0" applyFont="1" applyBorder="1" applyAlignment="1">
      <alignment horizontal="left" vertical="top" wrapText="1"/>
    </xf>
    <xf numFmtId="4" fontId="12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4" fontId="19" fillId="0" borderId="1" xfId="0" applyNumberFormat="1" applyFont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left" vertical="center" wrapText="1"/>
    </xf>
    <xf numFmtId="4" fontId="19" fillId="0" borderId="1" xfId="0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13" fillId="0" borderId="6" xfId="1" applyFont="1" applyBorder="1" applyAlignment="1">
      <alignment vertical="center" wrapText="1"/>
    </xf>
    <xf numFmtId="4" fontId="13" fillId="0" borderId="2" xfId="1" applyNumberFormat="1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left" vertical="top" wrapText="1"/>
    </xf>
    <xf numFmtId="4" fontId="11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/>
    <xf numFmtId="4" fontId="22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4" fontId="13" fillId="0" borderId="1" xfId="0" applyNumberFormat="1" applyFont="1" applyFill="1" applyBorder="1" applyAlignment="1">
      <alignment horizontal="left" vertical="top" wrapText="1"/>
    </xf>
    <xf numFmtId="4" fontId="19" fillId="0" borderId="1" xfId="0" applyNumberFormat="1" applyFont="1" applyFill="1" applyBorder="1" applyAlignment="1">
      <alignment horizontal="left" vertical="top" wrapText="1"/>
    </xf>
    <xf numFmtId="4" fontId="23" fillId="0" borderId="1" xfId="0" applyNumberFormat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top" wrapText="1"/>
    </xf>
    <xf numFmtId="2" fontId="24" fillId="0" borderId="0" xfId="0" applyNumberFormat="1" applyFont="1" applyFill="1" applyAlignment="1">
      <alignment horizontal="left" vertical="top" wrapText="1"/>
    </xf>
    <xf numFmtId="0" fontId="19" fillId="0" borderId="1" xfId="3" applyFont="1" applyFill="1" applyBorder="1" applyAlignment="1" applyProtection="1">
      <alignment horizontal="left" vertical="top" wrapText="1"/>
    </xf>
    <xf numFmtId="4" fontId="19" fillId="0" borderId="1" xfId="0" applyNumberFormat="1" applyFont="1" applyFill="1" applyBorder="1" applyAlignment="1">
      <alignment horizontal="center"/>
    </xf>
    <xf numFmtId="0" fontId="19" fillId="0" borderId="7" xfId="0" applyFont="1" applyFill="1" applyBorder="1" applyAlignment="1">
      <alignment horizontal="left" vertical="top" wrapText="1"/>
    </xf>
    <xf numFmtId="4" fontId="19" fillId="0" borderId="7" xfId="0" applyNumberFormat="1" applyFont="1" applyFill="1" applyBorder="1" applyAlignment="1">
      <alignment horizontal="center" vertical="top"/>
    </xf>
    <xf numFmtId="0" fontId="4" fillId="0" borderId="7" xfId="0" applyFont="1" applyBorder="1" applyAlignment="1">
      <alignment vertical="top" wrapText="1"/>
    </xf>
    <xf numFmtId="4" fontId="4" fillId="0" borderId="7" xfId="0" applyNumberFormat="1" applyFont="1" applyBorder="1" applyAlignment="1">
      <alignment horizontal="center" vertical="top"/>
    </xf>
    <xf numFmtId="4" fontId="19" fillId="0" borderId="1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/>
    </xf>
    <xf numFmtId="4" fontId="23" fillId="0" borderId="4" xfId="0" applyNumberFormat="1" applyFont="1" applyFill="1" applyBorder="1" applyAlignment="1">
      <alignment horizontal="left" vertical="top" wrapText="1"/>
    </xf>
    <xf numFmtId="4" fontId="19" fillId="0" borderId="4" xfId="0" applyNumberFormat="1" applyFont="1" applyBorder="1" applyAlignment="1">
      <alignment horizontal="center" vertical="top"/>
    </xf>
    <xf numFmtId="4" fontId="4" fillId="0" borderId="4" xfId="0" applyNumberFormat="1" applyFont="1" applyFill="1" applyBorder="1" applyAlignment="1">
      <alignment horizontal="left" vertical="top" wrapText="1"/>
    </xf>
    <xf numFmtId="4" fontId="4" fillId="0" borderId="4" xfId="0" applyNumberFormat="1" applyFont="1" applyBorder="1" applyAlignment="1">
      <alignment horizontal="center" vertical="top"/>
    </xf>
    <xf numFmtId="4" fontId="4" fillId="0" borderId="4" xfId="0" applyNumberFormat="1" applyFont="1" applyBorder="1" applyAlignment="1">
      <alignment horizontal="center" vertical="center"/>
    </xf>
    <xf numFmtId="4" fontId="22" fillId="0" borderId="7" xfId="0" applyNumberFormat="1" applyFont="1" applyFill="1" applyBorder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top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0" fontId="25" fillId="0" borderId="7" xfId="1" applyFont="1" applyBorder="1" applyAlignment="1">
      <alignment vertical="center" wrapText="1"/>
    </xf>
    <xf numFmtId="0" fontId="3" fillId="0" borderId="0" xfId="0" applyFont="1" applyAlignment="1">
      <alignment horizontal="center" wrapText="1"/>
    </xf>
    <xf numFmtId="0" fontId="14" fillId="0" borderId="2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/>
    <xf numFmtId="0" fontId="11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4" fontId="14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Border="1"/>
    <xf numFmtId="4" fontId="8" fillId="0" borderId="2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/>
    </xf>
    <xf numFmtId="4" fontId="6" fillId="0" borderId="2" xfId="0" applyNumberFormat="1" applyFont="1" applyFill="1" applyBorder="1"/>
    <xf numFmtId="4" fontId="13" fillId="0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/>
    </xf>
    <xf numFmtId="4" fontId="4" fillId="0" borderId="2" xfId="0" applyNumberFormat="1" applyFont="1" applyBorder="1" applyAlignment="1">
      <alignment horizontal="center" vertical="center"/>
    </xf>
    <xf numFmtId="4" fontId="8" fillId="0" borderId="6" xfId="0" applyNumberFormat="1" applyFont="1" applyFill="1" applyBorder="1" applyAlignment="1">
      <alignment horizontal="center" vertical="top"/>
    </xf>
    <xf numFmtId="4" fontId="6" fillId="0" borderId="6" xfId="0" applyNumberFormat="1" applyFont="1" applyBorder="1" applyAlignment="1">
      <alignment horizontal="center" vertical="top"/>
    </xf>
    <xf numFmtId="4" fontId="8" fillId="0" borderId="2" xfId="0" applyNumberFormat="1" applyFont="1" applyBorder="1" applyAlignment="1">
      <alignment horizontal="center" vertical="top"/>
    </xf>
    <xf numFmtId="4" fontId="6" fillId="0" borderId="2" xfId="0" applyNumberFormat="1" applyFont="1" applyBorder="1" applyAlignment="1">
      <alignment horizontal="center" vertical="top"/>
    </xf>
    <xf numFmtId="4" fontId="8" fillId="0" borderId="5" xfId="0" applyNumberFormat="1" applyFont="1" applyBorder="1" applyAlignment="1">
      <alignment horizontal="center" vertical="top"/>
    </xf>
    <xf numFmtId="4" fontId="6" fillId="0" borderId="5" xfId="0" applyNumberFormat="1" applyFont="1" applyBorder="1" applyAlignment="1">
      <alignment horizontal="center" vertical="top"/>
    </xf>
    <xf numFmtId="4" fontId="12" fillId="0" borderId="5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15" fillId="0" borderId="1" xfId="0" applyFont="1" applyBorder="1"/>
    <xf numFmtId="0" fontId="7" fillId="0" borderId="1" xfId="0" applyFont="1" applyBorder="1" applyAlignment="1">
      <alignment vertical="center"/>
    </xf>
    <xf numFmtId="0" fontId="6" fillId="0" borderId="1" xfId="0" applyFont="1" applyFill="1" applyBorder="1"/>
    <xf numFmtId="0" fontId="14" fillId="0" borderId="1" xfId="0" applyFont="1" applyFill="1" applyBorder="1"/>
    <xf numFmtId="0" fontId="4" fillId="0" borderId="1" xfId="0" applyFont="1" applyFill="1" applyBorder="1"/>
    <xf numFmtId="0" fontId="6" fillId="0" borderId="1" xfId="0" applyFont="1" applyBorder="1" applyAlignment="1"/>
    <xf numFmtId="0" fontId="7" fillId="0" borderId="1" xfId="0" applyFont="1" applyBorder="1"/>
    <xf numFmtId="0" fontId="6" fillId="0" borderId="1" xfId="0" applyFont="1" applyFill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3" fillId="0" borderId="1" xfId="0" applyFont="1" applyFill="1" applyBorder="1"/>
    <xf numFmtId="0" fontId="8" fillId="0" borderId="1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6" fillId="0" borderId="1" xfId="0" applyFont="1" applyFill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center"/>
    </xf>
    <xf numFmtId="0" fontId="3" fillId="0" borderId="1" xfId="0" applyFont="1" applyBorder="1"/>
    <xf numFmtId="0" fontId="0" fillId="0" borderId="1" xfId="0" applyBorder="1"/>
    <xf numFmtId="0" fontId="15" fillId="0" borderId="1" xfId="0" applyFont="1" applyBorder="1" applyAlignment="1">
      <alignment wrapText="1"/>
    </xf>
    <xf numFmtId="4" fontId="9" fillId="0" borderId="1" xfId="0" applyNumberFormat="1" applyFont="1" applyBorder="1"/>
    <xf numFmtId="4" fontId="12" fillId="0" borderId="1" xfId="0" applyNumberFormat="1" applyFont="1" applyBorder="1"/>
    <xf numFmtId="4" fontId="7" fillId="0" borderId="1" xfId="0" applyNumberFormat="1" applyFont="1" applyBorder="1"/>
    <xf numFmtId="4" fontId="12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vertical="top"/>
    </xf>
    <xf numFmtId="164" fontId="7" fillId="0" borderId="1" xfId="0" applyNumberFormat="1" applyFont="1" applyBorder="1"/>
    <xf numFmtId="164" fontId="4" fillId="0" borderId="1" xfId="0" applyNumberFormat="1" applyFont="1" applyBorder="1"/>
    <xf numFmtId="0" fontId="18" fillId="2" borderId="1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2" fillId="0" borderId="3" xfId="0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4" fontId="14" fillId="0" borderId="7" xfId="0" applyNumberFormat="1" applyFont="1" applyFill="1" applyBorder="1" applyAlignment="1">
      <alignment horizontal="center" vertical="top"/>
    </xf>
    <xf numFmtId="4" fontId="5" fillId="0" borderId="7" xfId="0" applyNumberFormat="1" applyFont="1" applyFill="1" applyBorder="1" applyAlignment="1">
      <alignment horizontal="center" vertical="top"/>
    </xf>
    <xf numFmtId="4" fontId="11" fillId="0" borderId="2" xfId="0" applyNumberFormat="1" applyFont="1" applyBorder="1" applyAlignment="1">
      <alignment horizontal="center" vertical="center"/>
    </xf>
    <xf numFmtId="0" fontId="11" fillId="0" borderId="1" xfId="0" applyFont="1" applyBorder="1"/>
    <xf numFmtId="0" fontId="11" fillId="0" borderId="0" xfId="0" applyFont="1"/>
    <xf numFmtId="0" fontId="8" fillId="0" borderId="1" xfId="0" applyFont="1" applyBorder="1" applyAlignment="1">
      <alignment vertical="top" wrapText="1"/>
    </xf>
    <xf numFmtId="0" fontId="8" fillId="0" borderId="1" xfId="0" applyFont="1" applyBorder="1"/>
    <xf numFmtId="0" fontId="8" fillId="0" borderId="0" xfId="0" applyFont="1"/>
    <xf numFmtId="0" fontId="14" fillId="0" borderId="1" xfId="0" applyFont="1" applyBorder="1" applyAlignment="1">
      <alignment vertical="top" wrapText="1"/>
    </xf>
    <xf numFmtId="4" fontId="14" fillId="0" borderId="1" xfId="0" applyNumberFormat="1" applyFont="1" applyBorder="1" applyAlignment="1">
      <alignment horizontal="center" vertical="top"/>
    </xf>
    <xf numFmtId="4" fontId="14" fillId="0" borderId="2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vertical="top"/>
    </xf>
    <xf numFmtId="0" fontId="14" fillId="0" borderId="0" xfId="0" applyFont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/>
    <xf numFmtId="0" fontId="8" fillId="0" borderId="0" xfId="0" applyFont="1" applyFill="1"/>
    <xf numFmtId="0" fontId="8" fillId="0" borderId="1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4" fontId="8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2" xfId="0" applyNumberFormat="1" applyFont="1" applyFill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/>
    </xf>
    <xf numFmtId="0" fontId="14" fillId="0" borderId="1" xfId="0" applyFont="1" applyBorder="1"/>
    <xf numFmtId="0" fontId="14" fillId="0" borderId="0" xfId="0" applyFont="1"/>
    <xf numFmtId="0" fontId="11" fillId="3" borderId="1" xfId="0" applyFont="1" applyFill="1" applyBorder="1" applyAlignment="1">
      <alignment horizontal="left" vertical="top" wrapText="1"/>
    </xf>
    <xf numFmtId="4" fontId="4" fillId="3" borderId="1" xfId="0" applyNumberFormat="1" applyFont="1" applyFill="1" applyBorder="1" applyAlignment="1">
      <alignment horizontal="center" vertical="center"/>
    </xf>
    <xf numFmtId="4" fontId="4" fillId="3" borderId="2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top" wrapText="1"/>
    </xf>
    <xf numFmtId="4" fontId="11" fillId="3" borderId="1" xfId="1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left" vertical="top" wrapText="1"/>
    </xf>
    <xf numFmtId="4" fontId="14" fillId="3" borderId="1" xfId="0" applyNumberFormat="1" applyFont="1" applyFill="1" applyBorder="1" applyAlignment="1">
      <alignment horizontal="center" vertical="center"/>
    </xf>
    <xf numFmtId="4" fontId="14" fillId="3" borderId="2" xfId="0" applyNumberFormat="1" applyFont="1" applyFill="1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26" fillId="0" borderId="17" xfId="0" applyFont="1" applyBorder="1" applyAlignment="1">
      <alignment vertical="center"/>
    </xf>
    <xf numFmtId="0" fontId="26" fillId="0" borderId="18" xfId="0" applyFont="1" applyBorder="1" applyAlignment="1">
      <alignment wrapText="1"/>
    </xf>
    <xf numFmtId="0" fontId="26" fillId="0" borderId="18" xfId="0" applyFont="1" applyBorder="1" applyAlignment="1">
      <alignment vertical="center"/>
    </xf>
    <xf numFmtId="0" fontId="26" fillId="0" borderId="19" xfId="0" applyFont="1" applyBorder="1" applyAlignment="1">
      <alignment vertical="center"/>
    </xf>
    <xf numFmtId="0" fontId="0" fillId="0" borderId="2" xfId="0" applyBorder="1"/>
    <xf numFmtId="0" fontId="0" fillId="0" borderId="20" xfId="0" applyBorder="1"/>
    <xf numFmtId="0" fontId="0" fillId="0" borderId="1" xfId="0" applyBorder="1" applyAlignment="1">
      <alignment vertical="center"/>
    </xf>
    <xf numFmtId="164" fontId="0" fillId="0" borderId="2" xfId="0" applyNumberFormat="1" applyBorder="1"/>
    <xf numFmtId="164" fontId="0" fillId="0" borderId="20" xfId="0" applyNumberFormat="1" applyBorder="1"/>
    <xf numFmtId="0" fontId="0" fillId="0" borderId="1" xfId="0" applyFill="1" applyBorder="1"/>
    <xf numFmtId="0" fontId="26" fillId="0" borderId="21" xfId="0" applyFont="1" applyBorder="1" applyAlignment="1">
      <alignment vertical="center"/>
    </xf>
    <xf numFmtId="0" fontId="26" fillId="0" borderId="22" xfId="0" applyFont="1" applyBorder="1" applyAlignment="1">
      <alignment wrapText="1"/>
    </xf>
    <xf numFmtId="0" fontId="26" fillId="0" borderId="22" xfId="0" applyFont="1" applyBorder="1" applyAlignment="1">
      <alignment vertical="center"/>
    </xf>
    <xf numFmtId="0" fontId="26" fillId="0" borderId="23" xfId="0" applyFont="1" applyBorder="1" applyAlignment="1">
      <alignment vertical="center"/>
    </xf>
    <xf numFmtId="0" fontId="26" fillId="0" borderId="1" xfId="0" applyFont="1" applyBorder="1" applyAlignment="1">
      <alignment vertical="center"/>
    </xf>
    <xf numFmtId="0" fontId="26" fillId="0" borderId="24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5" xfId="0" applyBorder="1"/>
    <xf numFmtId="0" fontId="0" fillId="0" borderId="7" xfId="0" applyBorder="1"/>
    <xf numFmtId="0" fontId="0" fillId="0" borderId="6" xfId="0" applyBorder="1"/>
    <xf numFmtId="164" fontId="0" fillId="0" borderId="6" xfId="0" applyNumberFormat="1" applyBorder="1"/>
    <xf numFmtId="0" fontId="0" fillId="0" borderId="7" xfId="0" applyBorder="1" applyAlignment="1">
      <alignment vertical="center"/>
    </xf>
    <xf numFmtId="0" fontId="26" fillId="0" borderId="26" xfId="0" applyFont="1" applyFill="1" applyBorder="1" applyAlignment="1">
      <alignment horizontal="center" vertical="center"/>
    </xf>
    <xf numFmtId="0" fontId="26" fillId="0" borderId="27" xfId="0" applyFont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0" fontId="26" fillId="4" borderId="18" xfId="0" applyFont="1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0" fillId="4" borderId="1" xfId="0" applyFill="1" applyBorder="1"/>
    <xf numFmtId="0" fontId="26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0" fontId="26" fillId="0" borderId="0" xfId="0" applyFont="1"/>
    <xf numFmtId="0" fontId="26" fillId="0" borderId="0" xfId="0" applyFont="1" applyAlignment="1">
      <alignment wrapText="1"/>
    </xf>
    <xf numFmtId="164" fontId="26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8" fillId="2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6" fillId="0" borderId="7" xfId="1" applyFont="1" applyBorder="1" applyAlignment="1">
      <alignment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center" vertical="center" wrapText="1"/>
    </xf>
    <xf numFmtId="0" fontId="14" fillId="0" borderId="12" xfId="1" applyFont="1" applyFill="1" applyBorder="1" applyAlignment="1">
      <alignment horizontal="center" vertical="center" wrapText="1"/>
    </xf>
    <xf numFmtId="0" fontId="14" fillId="0" borderId="10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13" xfId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0" fontId="18" fillId="2" borderId="9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4" fillId="0" borderId="9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21" fillId="0" borderId="7" xfId="1" applyFont="1" applyBorder="1" applyAlignment="1">
      <alignment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26" fillId="0" borderId="3" xfId="0" applyFont="1" applyBorder="1" applyAlignment="1">
      <alignment vertical="center" wrapText="1"/>
    </xf>
  </cellXfs>
  <cellStyles count="4">
    <cellStyle name="Обычный" xfId="0" builtinId="0"/>
    <cellStyle name="Обычный 18" xfId="2"/>
    <cellStyle name="Обычный 2" xfId="1"/>
    <cellStyle name="Обычный 2 2 2" xfId="3"/>
  </cellStyles>
  <dxfs count="0"/>
  <tableStyles count="0" defaultTableStyle="TableStyleMedium2" defaultPivotStyle="PivotStyleLight16"/>
  <colors>
    <mruColors>
      <color rgb="FFF2FD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8"/>
  <sheetViews>
    <sheetView tabSelected="1" view="pageBreakPreview" zoomScale="90" zoomScaleNormal="90" zoomScaleSheetLayoutView="90" workbookViewId="0">
      <pane xSplit="1" ySplit="7" topLeftCell="B83" activePane="bottomRight" state="frozen"/>
      <selection pane="topRight" activeCell="B1" sqref="B1"/>
      <selection pane="bottomLeft" activeCell="A8" sqref="A8"/>
      <selection pane="bottomRight" activeCell="N98" sqref="N98"/>
    </sheetView>
  </sheetViews>
  <sheetFormatPr defaultRowHeight="15" x14ac:dyDescent="0.25"/>
  <cols>
    <col min="1" max="1" width="51.140625" style="36" customWidth="1"/>
    <col min="2" max="5" width="17.28515625" customWidth="1"/>
    <col min="6" max="6" width="16" customWidth="1"/>
    <col min="7" max="7" width="16.140625" customWidth="1"/>
    <col min="8" max="8" width="14.28515625" customWidth="1"/>
    <col min="9" max="9" width="11.42578125" customWidth="1"/>
    <col min="10" max="10" width="12.7109375" customWidth="1"/>
    <col min="11" max="11" width="12.5703125" customWidth="1"/>
    <col min="12" max="12" width="15.28515625" customWidth="1"/>
    <col min="13" max="13" width="12.5703125" customWidth="1"/>
    <col min="14" max="15" width="15.28515625" customWidth="1"/>
    <col min="16" max="16" width="12.28515625" style="172" bestFit="1" customWidth="1"/>
  </cols>
  <sheetData>
    <row r="1" spans="1:16" s="2" customFormat="1" ht="15.75" customHeight="1" x14ac:dyDescent="0.25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183"/>
      <c r="P1" s="155"/>
    </row>
    <row r="2" spans="1:16" s="2" customFormat="1" ht="15.75" x14ac:dyDescent="0.25">
      <c r="A2" s="272" t="s">
        <v>13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183"/>
      <c r="P2" s="155"/>
    </row>
    <row r="3" spans="1:16" s="2" customFormat="1" ht="15.75" x14ac:dyDescent="0.25">
      <c r="A3" s="272" t="s">
        <v>1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183"/>
      <c r="P3" s="155"/>
    </row>
    <row r="4" spans="1:16" s="2" customFormat="1" ht="15.75" x14ac:dyDescent="0.25">
      <c r="A4" s="273" t="s">
        <v>174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183"/>
      <c r="P4" s="155"/>
    </row>
    <row r="5" spans="1:16" s="37" customFormat="1" ht="15.75" customHeight="1" x14ac:dyDescent="0.2">
      <c r="A5" s="274" t="s">
        <v>2</v>
      </c>
      <c r="B5" s="279" t="s">
        <v>3</v>
      </c>
      <c r="C5" s="280"/>
      <c r="D5" s="280"/>
      <c r="E5" s="281"/>
      <c r="F5" s="277" t="s">
        <v>4</v>
      </c>
      <c r="G5" s="288"/>
      <c r="H5" s="288"/>
      <c r="I5" s="288"/>
      <c r="J5" s="288"/>
      <c r="K5" s="288"/>
      <c r="L5" s="288"/>
      <c r="M5" s="288"/>
      <c r="N5" s="288"/>
      <c r="O5" s="289"/>
      <c r="P5" s="156"/>
    </row>
    <row r="6" spans="1:16" s="37" customFormat="1" ht="48" customHeight="1" x14ac:dyDescent="0.2">
      <c r="A6" s="275"/>
      <c r="B6" s="282"/>
      <c r="C6" s="283"/>
      <c r="D6" s="283"/>
      <c r="E6" s="284"/>
      <c r="F6" s="277" t="s">
        <v>5</v>
      </c>
      <c r="G6" s="278"/>
      <c r="H6" s="277" t="s">
        <v>6</v>
      </c>
      <c r="I6" s="278"/>
      <c r="J6" s="277" t="s">
        <v>7</v>
      </c>
      <c r="K6" s="278"/>
      <c r="L6" s="277" t="s">
        <v>8</v>
      </c>
      <c r="M6" s="278"/>
      <c r="N6" s="277" t="s">
        <v>9</v>
      </c>
      <c r="O6" s="289"/>
      <c r="P6" s="156"/>
    </row>
    <row r="7" spans="1:16" s="37" customFormat="1" ht="41.25" customHeight="1" x14ac:dyDescent="0.2">
      <c r="A7" s="276"/>
      <c r="B7" s="39" t="s">
        <v>10</v>
      </c>
      <c r="C7" s="128" t="s">
        <v>127</v>
      </c>
      <c r="D7" s="184" t="s">
        <v>12</v>
      </c>
      <c r="E7" s="184" t="s">
        <v>133</v>
      </c>
      <c r="F7" s="38" t="s">
        <v>11</v>
      </c>
      <c r="G7" s="38" t="s">
        <v>12</v>
      </c>
      <c r="H7" s="38" t="s">
        <v>11</v>
      </c>
      <c r="I7" s="38" t="s">
        <v>12</v>
      </c>
      <c r="J7" s="38" t="s">
        <v>11</v>
      </c>
      <c r="K7" s="38" t="s">
        <v>12</v>
      </c>
      <c r="L7" s="40" t="s">
        <v>11</v>
      </c>
      <c r="M7" s="38" t="s">
        <v>12</v>
      </c>
      <c r="N7" s="133" t="s">
        <v>11</v>
      </c>
      <c r="O7" s="184" t="s">
        <v>12</v>
      </c>
      <c r="P7" s="173" t="s">
        <v>128</v>
      </c>
    </row>
    <row r="8" spans="1:16" s="6" customFormat="1" ht="18.75" customHeight="1" x14ac:dyDescent="0.25">
      <c r="A8" s="5" t="s">
        <v>29</v>
      </c>
      <c r="B8" s="32">
        <f>B55+B76+B87+B100+B110+B123+B132+B142+B160+B166+B174+B188+B190+B194+B195+B198</f>
        <v>4759929.9000000004</v>
      </c>
      <c r="C8" s="32">
        <f>C55+C76+C87+C100+C110+C123+C132+C142+C160+C166+C174+C188+C190+C194+C195+C198+C191+C192+C193+C197+C196</f>
        <v>4993599.8000000007</v>
      </c>
      <c r="D8" s="32">
        <f>D55+D76+D87+D100+D110+D123+D132+D142+D160+D166+D174+D188+D190+D194+D195+D198+D191+D192+D193+D197+D196</f>
        <v>2682124.5099999998</v>
      </c>
      <c r="E8" s="32">
        <f t="shared" ref="E8:O8" si="0">E55+E76+E87+E100+E110+E123+E132+E142+E160+E166+E174+E188+E190+E194+E195+E198</f>
        <v>-2341675.89</v>
      </c>
      <c r="F8" s="32">
        <f t="shared" si="0"/>
        <v>178387.3</v>
      </c>
      <c r="G8" s="32">
        <f t="shared" si="0"/>
        <v>155610.15999999997</v>
      </c>
      <c r="H8" s="32">
        <f t="shared" si="0"/>
        <v>390044.60000000003</v>
      </c>
      <c r="I8" s="32">
        <f t="shared" si="0"/>
        <v>106285.44000000002</v>
      </c>
      <c r="J8" s="32">
        <f t="shared" si="0"/>
        <v>38842.400000000001</v>
      </c>
      <c r="K8" s="32">
        <f t="shared" si="0"/>
        <v>23541.23</v>
      </c>
      <c r="L8" s="32">
        <f t="shared" si="0"/>
        <v>1412835.7</v>
      </c>
      <c r="M8" s="32">
        <f t="shared" si="0"/>
        <v>591170.30000000005</v>
      </c>
      <c r="N8" s="32">
        <f t="shared" si="0"/>
        <v>2793297.2</v>
      </c>
      <c r="O8" s="32">
        <f t="shared" si="0"/>
        <v>1772864.38</v>
      </c>
      <c r="P8" s="174">
        <f>F8+H8+J8</f>
        <v>607274.30000000005</v>
      </c>
    </row>
    <row r="9" spans="1:16" s="58" customFormat="1" ht="23.25" customHeight="1" x14ac:dyDescent="0.25">
      <c r="A9" s="268" t="s">
        <v>15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181"/>
      <c r="P9" s="157"/>
    </row>
    <row r="10" spans="1:16" s="13" customFormat="1" ht="31.5" x14ac:dyDescent="0.25">
      <c r="A10" s="8" t="s">
        <v>33</v>
      </c>
      <c r="B10" s="20">
        <v>61128.6</v>
      </c>
      <c r="C10" s="20">
        <f>SUM(C11:C15)</f>
        <v>63742.6</v>
      </c>
      <c r="D10" s="20">
        <f>SUM(D11:D15)</f>
        <v>7594.3</v>
      </c>
      <c r="E10" s="20">
        <f>D10-C10</f>
        <v>-56148.299999999996</v>
      </c>
      <c r="F10" s="20">
        <f>SUM(F11:F15)</f>
        <v>453.6</v>
      </c>
      <c r="G10" s="20">
        <f>SUM(G11:G15)</f>
        <v>453.6</v>
      </c>
      <c r="H10" s="20">
        <f>SUM(H11:H15)</f>
        <v>7004.2</v>
      </c>
      <c r="I10" s="20">
        <f t="shared" ref="I10:M10" si="1">SUM(I11:I15)</f>
        <v>6767.2</v>
      </c>
      <c r="J10" s="20">
        <f>SUM(J11:J15)</f>
        <v>378.8</v>
      </c>
      <c r="K10" s="20">
        <f>SUM(K11:K15)</f>
        <v>373.5</v>
      </c>
      <c r="L10" s="20">
        <f>SUM(L11:L15)</f>
        <v>54900</v>
      </c>
      <c r="M10" s="20">
        <f t="shared" si="1"/>
        <v>0</v>
      </c>
      <c r="N10" s="134">
        <f>SUM(N11:N15)</f>
        <v>0</v>
      </c>
      <c r="O10" s="134">
        <f>SUM(O11:O15)</f>
        <v>0</v>
      </c>
      <c r="P10" s="158"/>
    </row>
    <row r="11" spans="1:16" s="33" customFormat="1" ht="79.5" customHeight="1" x14ac:dyDescent="0.25">
      <c r="A11" s="44" t="s">
        <v>102</v>
      </c>
      <c r="B11" s="34">
        <v>3049.3</v>
      </c>
      <c r="C11" s="34">
        <f>F11+H11+J11+L11+N11</f>
        <v>3049.3</v>
      </c>
      <c r="D11" s="34">
        <f>G11+I11+K11+M11+O11</f>
        <v>2807</v>
      </c>
      <c r="E11" s="34">
        <f>D11-C11</f>
        <v>-242.30000000000018</v>
      </c>
      <c r="F11" s="34"/>
      <c r="G11" s="34"/>
      <c r="H11" s="34">
        <v>2833.5</v>
      </c>
      <c r="I11" s="34">
        <v>2596.5</v>
      </c>
      <c r="J11" s="34">
        <v>215.8</v>
      </c>
      <c r="K11" s="34">
        <v>210.5</v>
      </c>
      <c r="L11" s="34"/>
      <c r="M11" s="34"/>
      <c r="N11" s="135"/>
      <c r="O11" s="135"/>
      <c r="P11" s="159"/>
    </row>
    <row r="12" spans="1:16" s="33" customFormat="1" ht="47.25" customHeight="1" x14ac:dyDescent="0.25">
      <c r="A12" s="227" t="s">
        <v>101</v>
      </c>
      <c r="B12" s="228"/>
      <c r="C12" s="228">
        <f>F12+H12+J12+L12+N12</f>
        <v>2614</v>
      </c>
      <c r="D12" s="228">
        <f>G12+I12+K12+M12+O12</f>
        <v>2614</v>
      </c>
      <c r="E12" s="228">
        <f>D12-C12</f>
        <v>0</v>
      </c>
      <c r="F12" s="228"/>
      <c r="G12" s="228"/>
      <c r="H12" s="228">
        <v>2614</v>
      </c>
      <c r="I12" s="228">
        <v>2614</v>
      </c>
      <c r="J12" s="228"/>
      <c r="K12" s="228"/>
      <c r="L12" s="228"/>
      <c r="M12" s="228"/>
      <c r="N12" s="229"/>
      <c r="O12" s="229"/>
      <c r="P12" s="159"/>
    </row>
    <row r="13" spans="1:16" s="33" customFormat="1" ht="15.75" customHeight="1" x14ac:dyDescent="0.25">
      <c r="A13" s="227" t="s">
        <v>100</v>
      </c>
      <c r="B13" s="228">
        <v>3179.3</v>
      </c>
      <c r="C13" s="228">
        <v>3179.2999999999997</v>
      </c>
      <c r="D13" s="228">
        <v>2173.3000000000002</v>
      </c>
      <c r="E13" s="228">
        <v>-1005.9999999999995</v>
      </c>
      <c r="F13" s="228">
        <v>453.6</v>
      </c>
      <c r="G13" s="228">
        <v>453.6</v>
      </c>
      <c r="H13" s="228">
        <v>1556.7</v>
      </c>
      <c r="I13" s="228">
        <v>1556.7</v>
      </c>
      <c r="J13" s="228">
        <v>163</v>
      </c>
      <c r="K13" s="228">
        <v>163</v>
      </c>
      <c r="L13" s="228"/>
      <c r="M13" s="228"/>
      <c r="N13" s="229"/>
      <c r="O13" s="229"/>
      <c r="P13" s="159"/>
    </row>
    <row r="14" spans="1:16" s="12" customFormat="1" ht="48.75" customHeight="1" x14ac:dyDescent="0.25">
      <c r="A14" s="41" t="s">
        <v>31</v>
      </c>
      <c r="B14" s="42">
        <v>36900</v>
      </c>
      <c r="C14" s="34">
        <f>F14+H14+J14+L14+N14</f>
        <v>36900</v>
      </c>
      <c r="D14" s="34">
        <f>G14+I14+K14+M14+O14</f>
        <v>0</v>
      </c>
      <c r="E14" s="34">
        <f t="shared" ref="E14:E48" si="2">D14-C14</f>
        <v>-36900</v>
      </c>
      <c r="F14" s="43"/>
      <c r="G14" s="43"/>
      <c r="H14" s="43"/>
      <c r="I14" s="43"/>
      <c r="J14" s="43"/>
      <c r="K14" s="43"/>
      <c r="L14" s="42">
        <v>36900</v>
      </c>
      <c r="M14" s="43"/>
      <c r="N14" s="136"/>
      <c r="O14" s="136"/>
      <c r="P14" s="45"/>
    </row>
    <row r="15" spans="1:16" s="12" customFormat="1" ht="78" customHeight="1" x14ac:dyDescent="0.25">
      <c r="A15" s="41" t="s">
        <v>32</v>
      </c>
      <c r="B15" s="42">
        <v>18000</v>
      </c>
      <c r="C15" s="34">
        <f>F15+H15+J15+L15+N15</f>
        <v>18000</v>
      </c>
      <c r="D15" s="34">
        <f>G15+I15+K15+M15+O15</f>
        <v>0</v>
      </c>
      <c r="E15" s="34">
        <f t="shared" si="2"/>
        <v>-18000</v>
      </c>
      <c r="F15" s="43"/>
      <c r="G15" s="43"/>
      <c r="H15" s="43"/>
      <c r="I15" s="43"/>
      <c r="J15" s="43"/>
      <c r="K15" s="43"/>
      <c r="L15" s="42">
        <v>18000</v>
      </c>
      <c r="M15" s="43"/>
      <c r="N15" s="136"/>
      <c r="O15" s="136"/>
      <c r="P15" s="45"/>
    </row>
    <row r="16" spans="1:16" s="209" customFormat="1" ht="16.5" customHeight="1" x14ac:dyDescent="0.25">
      <c r="A16" s="207" t="s">
        <v>139</v>
      </c>
      <c r="B16" s="20">
        <f>B17</f>
        <v>0</v>
      </c>
      <c r="C16" s="20">
        <f t="shared" ref="C16:D16" si="3">C17</f>
        <v>0</v>
      </c>
      <c r="D16" s="20">
        <f t="shared" si="3"/>
        <v>37</v>
      </c>
      <c r="E16" s="20">
        <f>D16-C16</f>
        <v>37</v>
      </c>
      <c r="F16" s="20">
        <f>F17</f>
        <v>0</v>
      </c>
      <c r="G16" s="20">
        <f t="shared" ref="G16:O16" si="4">G17</f>
        <v>0</v>
      </c>
      <c r="H16" s="20">
        <f t="shared" si="4"/>
        <v>0</v>
      </c>
      <c r="I16" s="20">
        <f t="shared" si="4"/>
        <v>0</v>
      </c>
      <c r="J16" s="20">
        <f t="shared" si="4"/>
        <v>0</v>
      </c>
      <c r="K16" s="20">
        <f t="shared" si="4"/>
        <v>0</v>
      </c>
      <c r="L16" s="20">
        <f t="shared" si="4"/>
        <v>0</v>
      </c>
      <c r="M16" s="20">
        <f t="shared" si="4"/>
        <v>37</v>
      </c>
      <c r="N16" s="20">
        <f t="shared" si="4"/>
        <v>0</v>
      </c>
      <c r="O16" s="20">
        <f t="shared" si="4"/>
        <v>0</v>
      </c>
      <c r="P16" s="208"/>
    </row>
    <row r="17" spans="1:16" s="13" customFormat="1" ht="15.75" customHeight="1" x14ac:dyDescent="0.25">
      <c r="A17" s="130" t="s">
        <v>138</v>
      </c>
      <c r="B17" s="49">
        <v>0</v>
      </c>
      <c r="C17" s="34">
        <v>0</v>
      </c>
      <c r="D17" s="49">
        <f>G17+I17+K17+M17+O17</f>
        <v>37</v>
      </c>
      <c r="E17" s="34">
        <f>D17-C17</f>
        <v>37</v>
      </c>
      <c r="F17" s="49"/>
      <c r="G17" s="49"/>
      <c r="H17" s="49"/>
      <c r="I17" s="49"/>
      <c r="J17" s="49"/>
      <c r="K17" s="49"/>
      <c r="L17" s="49"/>
      <c r="M17" s="49">
        <v>37</v>
      </c>
      <c r="N17" s="140"/>
      <c r="O17" s="140"/>
      <c r="P17" s="158"/>
    </row>
    <row r="18" spans="1:16" s="1" customFormat="1" ht="16.5" customHeight="1" x14ac:dyDescent="0.25">
      <c r="A18" s="10" t="s">
        <v>34</v>
      </c>
      <c r="B18" s="21">
        <v>3572.4</v>
      </c>
      <c r="C18" s="21">
        <f>SUM(C19)</f>
        <v>3572.4</v>
      </c>
      <c r="D18" s="21">
        <f>SUM(D19)</f>
        <v>0</v>
      </c>
      <c r="E18" s="20">
        <f t="shared" si="2"/>
        <v>-3572.4</v>
      </c>
      <c r="F18" s="21">
        <f t="shared" ref="F18:O18" si="5">F19</f>
        <v>0</v>
      </c>
      <c r="G18" s="21">
        <f t="shared" si="5"/>
        <v>0</v>
      </c>
      <c r="H18" s="21">
        <f t="shared" si="5"/>
        <v>3304.4</v>
      </c>
      <c r="I18" s="21">
        <f t="shared" si="5"/>
        <v>0</v>
      </c>
      <c r="J18" s="21">
        <f t="shared" si="5"/>
        <v>268</v>
      </c>
      <c r="K18" s="21">
        <f t="shared" si="5"/>
        <v>0</v>
      </c>
      <c r="L18" s="21">
        <f t="shared" si="5"/>
        <v>0</v>
      </c>
      <c r="M18" s="21">
        <f t="shared" si="5"/>
        <v>0</v>
      </c>
      <c r="N18" s="137">
        <f t="shared" si="5"/>
        <v>0</v>
      </c>
      <c r="O18" s="137">
        <f t="shared" si="5"/>
        <v>0</v>
      </c>
      <c r="P18" s="94"/>
    </row>
    <row r="19" spans="1:16" s="12" customFormat="1" ht="31.5" customHeight="1" x14ac:dyDescent="0.25">
      <c r="A19" s="41" t="s">
        <v>35</v>
      </c>
      <c r="B19" s="42">
        <v>3572.4</v>
      </c>
      <c r="C19" s="42">
        <f>F19+H19+J19</f>
        <v>3572.4</v>
      </c>
      <c r="D19" s="42">
        <f>G19+I19+K19+M19+O19</f>
        <v>0</v>
      </c>
      <c r="E19" s="34">
        <f t="shared" si="2"/>
        <v>-3572.4</v>
      </c>
      <c r="F19" s="43"/>
      <c r="G19" s="43"/>
      <c r="H19" s="42">
        <v>3304.4</v>
      </c>
      <c r="I19" s="42"/>
      <c r="J19" s="42">
        <v>268</v>
      </c>
      <c r="K19" s="43"/>
      <c r="L19" s="43"/>
      <c r="M19" s="43"/>
      <c r="N19" s="136"/>
      <c r="O19" s="136"/>
      <c r="P19" s="45"/>
    </row>
    <row r="20" spans="1:16" s="1" customFormat="1" ht="15.75" x14ac:dyDescent="0.25">
      <c r="A20" s="10" t="s">
        <v>38</v>
      </c>
      <c r="B20" s="24">
        <v>1682.4</v>
      </c>
      <c r="C20" s="24">
        <f>SUM(C21:C24)</f>
        <v>2881.4</v>
      </c>
      <c r="D20" s="24">
        <f>SUM(D21:D24)</f>
        <v>2685.4</v>
      </c>
      <c r="E20" s="20">
        <f t="shared" si="2"/>
        <v>-196</v>
      </c>
      <c r="F20" s="24">
        <f>SUM(F21:F24)</f>
        <v>222.9</v>
      </c>
      <c r="G20" s="24">
        <f t="shared" ref="G20:O20" si="6">SUM(G21:G24)</f>
        <v>222.9</v>
      </c>
      <c r="H20" s="24">
        <f>SUM(H21:H24)</f>
        <v>1349.8</v>
      </c>
      <c r="I20" s="24">
        <f t="shared" si="6"/>
        <v>1168.6000000000001</v>
      </c>
      <c r="J20" s="24">
        <f>SUM(J21:J24)</f>
        <v>1308.7</v>
      </c>
      <c r="K20" s="24">
        <f t="shared" si="6"/>
        <v>1293.9000000000001</v>
      </c>
      <c r="L20" s="24">
        <f t="shared" si="6"/>
        <v>0</v>
      </c>
      <c r="M20" s="24">
        <f t="shared" si="6"/>
        <v>0</v>
      </c>
      <c r="N20" s="138">
        <f t="shared" si="6"/>
        <v>0</v>
      </c>
      <c r="O20" s="138">
        <f t="shared" si="6"/>
        <v>0</v>
      </c>
      <c r="P20" s="94"/>
    </row>
    <row r="21" spans="1:16" s="12" customFormat="1" ht="31.5" x14ac:dyDescent="0.25">
      <c r="A21" s="41" t="s">
        <v>36</v>
      </c>
      <c r="B21" s="42">
        <v>673.7</v>
      </c>
      <c r="C21" s="42">
        <f t="shared" ref="C21:D23" si="7">F21+H21+J21+L21+N21</f>
        <v>673.7</v>
      </c>
      <c r="D21" s="42">
        <f t="shared" si="7"/>
        <v>673.7</v>
      </c>
      <c r="E21" s="34">
        <f t="shared" si="2"/>
        <v>0</v>
      </c>
      <c r="F21" s="42"/>
      <c r="G21" s="42"/>
      <c r="H21" s="42">
        <v>623.1</v>
      </c>
      <c r="I21" s="42">
        <v>623.1</v>
      </c>
      <c r="J21" s="42">
        <v>50.6</v>
      </c>
      <c r="K21" s="42">
        <v>50.6</v>
      </c>
      <c r="L21" s="42"/>
      <c r="M21" s="42"/>
      <c r="N21" s="139"/>
      <c r="O21" s="139"/>
      <c r="P21" s="45"/>
    </row>
    <row r="22" spans="1:16" s="12" customFormat="1" ht="46.5" customHeight="1" x14ac:dyDescent="0.25">
      <c r="A22" s="41" t="s">
        <v>37</v>
      </c>
      <c r="B22" s="42">
        <v>736.3</v>
      </c>
      <c r="C22" s="42">
        <f t="shared" si="7"/>
        <v>736.3</v>
      </c>
      <c r="D22" s="42">
        <f t="shared" si="7"/>
        <v>540.4</v>
      </c>
      <c r="E22" s="34">
        <f>D22-C22</f>
        <v>-195.89999999999998</v>
      </c>
      <c r="F22" s="42"/>
      <c r="G22" s="42"/>
      <c r="H22" s="42">
        <v>681</v>
      </c>
      <c r="I22" s="42">
        <v>499.8</v>
      </c>
      <c r="J22" s="42">
        <v>55.3</v>
      </c>
      <c r="K22" s="42">
        <v>40.6</v>
      </c>
      <c r="L22" s="42"/>
      <c r="M22" s="42"/>
      <c r="N22" s="139"/>
      <c r="O22" s="139"/>
      <c r="P22" s="45"/>
    </row>
    <row r="23" spans="1:16" s="12" customFormat="1" ht="33" customHeight="1" x14ac:dyDescent="0.25">
      <c r="A23" s="41" t="s">
        <v>162</v>
      </c>
      <c r="B23" s="42">
        <v>0</v>
      </c>
      <c r="C23" s="42">
        <f t="shared" si="7"/>
        <v>1199</v>
      </c>
      <c r="D23" s="42">
        <f t="shared" si="7"/>
        <v>1199</v>
      </c>
      <c r="E23" s="34">
        <f>D23-C23</f>
        <v>0</v>
      </c>
      <c r="F23" s="42"/>
      <c r="G23" s="42"/>
      <c r="H23" s="42"/>
      <c r="I23" s="42"/>
      <c r="J23" s="42">
        <v>1199</v>
      </c>
      <c r="K23" s="42">
        <v>1199</v>
      </c>
      <c r="L23" s="42"/>
      <c r="M23" s="42"/>
      <c r="N23" s="139"/>
      <c r="O23" s="139"/>
      <c r="P23" s="45"/>
    </row>
    <row r="24" spans="1:16" s="12" customFormat="1" ht="31.5" x14ac:dyDescent="0.25">
      <c r="A24" s="41" t="s">
        <v>36</v>
      </c>
      <c r="B24" s="42">
        <v>272.39999999999998</v>
      </c>
      <c r="C24" s="42">
        <f>F24+H24+J24+L24+N24</f>
        <v>272.40000000000003</v>
      </c>
      <c r="D24" s="42">
        <f t="shared" ref="D24" si="8">G24+I24+K24+M24+O24</f>
        <v>272.3</v>
      </c>
      <c r="E24" s="34">
        <f t="shared" si="2"/>
        <v>-0.10000000000002274</v>
      </c>
      <c r="F24" s="42">
        <v>222.9</v>
      </c>
      <c r="G24" s="42">
        <v>222.9</v>
      </c>
      <c r="H24" s="42">
        <v>45.7</v>
      </c>
      <c r="I24" s="42">
        <v>45.7</v>
      </c>
      <c r="J24" s="42">
        <v>3.8</v>
      </c>
      <c r="K24" s="42">
        <v>3.7</v>
      </c>
      <c r="L24" s="42"/>
      <c r="M24" s="42"/>
      <c r="N24" s="139"/>
      <c r="O24" s="139"/>
      <c r="P24" s="45"/>
    </row>
    <row r="25" spans="1:16" s="13" customFormat="1" ht="16.5" customHeight="1" x14ac:dyDescent="0.25">
      <c r="A25" s="10" t="s">
        <v>43</v>
      </c>
      <c r="B25" s="20">
        <v>32557.1</v>
      </c>
      <c r="C25" s="20">
        <f>SUM(C26:C28)</f>
        <v>32557.100000000002</v>
      </c>
      <c r="D25" s="20">
        <f>SUM(D26:D28)</f>
        <v>10981.6</v>
      </c>
      <c r="E25" s="20">
        <f t="shared" si="2"/>
        <v>-21575.5</v>
      </c>
      <c r="F25" s="20">
        <f>SUM(F26:F28)</f>
        <v>10913.2</v>
      </c>
      <c r="G25" s="20">
        <f t="shared" ref="G25" si="9">SUM(G26:G28)</f>
        <v>10625.86</v>
      </c>
      <c r="H25" s="20">
        <f>SUM(H26:H28)</f>
        <v>21643.9</v>
      </c>
      <c r="I25" s="20">
        <f t="shared" ref="I25" si="10">SUM(I26:I28)</f>
        <v>355.74</v>
      </c>
      <c r="J25" s="20">
        <f t="shared" ref="J25" si="11">SUM(J26:J28)</f>
        <v>0</v>
      </c>
      <c r="K25" s="20">
        <f t="shared" ref="K25" si="12">SUM(K26:K28)</f>
        <v>0</v>
      </c>
      <c r="L25" s="20">
        <f t="shared" ref="L25" si="13">SUM(L26:L28)</f>
        <v>0</v>
      </c>
      <c r="M25" s="20">
        <f t="shared" ref="M25" si="14">SUM(M26:M28)</f>
        <v>0</v>
      </c>
      <c r="N25" s="134">
        <f t="shared" ref="N25:O25" si="15">SUM(N26:N28)</f>
        <v>0</v>
      </c>
      <c r="O25" s="134">
        <f t="shared" si="15"/>
        <v>0</v>
      </c>
      <c r="P25" s="158"/>
    </row>
    <row r="26" spans="1:16" s="12" customFormat="1" ht="30.75" customHeight="1" x14ac:dyDescent="0.25">
      <c r="A26" s="41" t="s">
        <v>45</v>
      </c>
      <c r="B26" s="42">
        <v>21278.400000000001</v>
      </c>
      <c r="C26" s="42">
        <f>F26+H26+J26+L26+N26</f>
        <v>21278.400000000001</v>
      </c>
      <c r="D26" s="42">
        <f>G26+I26+K26+M26+O26</f>
        <v>0</v>
      </c>
      <c r="E26" s="34">
        <f t="shared" si="2"/>
        <v>-21278.400000000001</v>
      </c>
      <c r="F26" s="42"/>
      <c r="G26" s="42"/>
      <c r="H26" s="42">
        <v>21278.400000000001</v>
      </c>
      <c r="I26" s="42"/>
      <c r="J26" s="42"/>
      <c r="K26" s="42"/>
      <c r="L26" s="42"/>
      <c r="M26" s="42"/>
      <c r="N26" s="139"/>
      <c r="O26" s="139"/>
      <c r="P26" s="45"/>
    </row>
    <row r="27" spans="1:16" s="12" customFormat="1" ht="128.25" customHeight="1" x14ac:dyDescent="0.25">
      <c r="A27" s="41" t="s">
        <v>46</v>
      </c>
      <c r="B27" s="42">
        <v>8896.9</v>
      </c>
      <c r="C27" s="42">
        <f>F27+H27+J27+L27+N27</f>
        <v>8896.9</v>
      </c>
      <c r="D27" s="42">
        <f t="shared" ref="D27" si="16">G27+I27+K27+M27+O27</f>
        <v>8841.6</v>
      </c>
      <c r="E27" s="34">
        <f t="shared" si="2"/>
        <v>-55.299999999999272</v>
      </c>
      <c r="F27" s="42">
        <v>8608.6</v>
      </c>
      <c r="G27" s="42">
        <v>8555.2000000000007</v>
      </c>
      <c r="H27" s="42">
        <v>288.3</v>
      </c>
      <c r="I27" s="42">
        <v>286.39999999999998</v>
      </c>
      <c r="J27" s="42"/>
      <c r="K27" s="42"/>
      <c r="L27" s="42"/>
      <c r="M27" s="42"/>
      <c r="N27" s="139"/>
      <c r="O27" s="139"/>
      <c r="P27" s="45"/>
    </row>
    <row r="28" spans="1:16" s="12" customFormat="1" ht="142.5" customHeight="1" x14ac:dyDescent="0.25">
      <c r="A28" s="41" t="s">
        <v>47</v>
      </c>
      <c r="B28" s="42">
        <v>2381.8000000000002</v>
      </c>
      <c r="C28" s="42">
        <f>F28+H28+J28+L28+N28</f>
        <v>2381.7999999999997</v>
      </c>
      <c r="D28" s="42">
        <f>G28+I28+K28+M28+O28</f>
        <v>2140</v>
      </c>
      <c r="E28" s="34">
        <f t="shared" si="2"/>
        <v>-241.79999999999973</v>
      </c>
      <c r="F28" s="42">
        <v>2304.6</v>
      </c>
      <c r="G28" s="42">
        <v>2070.66</v>
      </c>
      <c r="H28" s="42">
        <v>77.2</v>
      </c>
      <c r="I28" s="42">
        <v>69.34</v>
      </c>
      <c r="J28" s="42"/>
      <c r="K28" s="42"/>
      <c r="L28" s="42"/>
      <c r="M28" s="42"/>
      <c r="N28" s="139"/>
      <c r="O28" s="139"/>
      <c r="P28" s="45"/>
    </row>
    <row r="29" spans="1:16" s="9" customFormat="1" ht="33" customHeight="1" x14ac:dyDescent="0.25">
      <c r="A29" s="10" t="s">
        <v>48</v>
      </c>
      <c r="B29" s="20">
        <v>2830.1</v>
      </c>
      <c r="C29" s="20">
        <f>SUM(C30)</f>
        <v>3830.1</v>
      </c>
      <c r="D29" s="20">
        <f>SUM(D30)</f>
        <v>3830.1</v>
      </c>
      <c r="E29" s="20">
        <f t="shared" si="2"/>
        <v>0</v>
      </c>
      <c r="F29" s="20">
        <f t="shared" ref="F29:O29" si="17">SUM(F30)</f>
        <v>0</v>
      </c>
      <c r="G29" s="20">
        <f t="shared" si="17"/>
        <v>0</v>
      </c>
      <c r="H29" s="20">
        <f t="shared" si="17"/>
        <v>0</v>
      </c>
      <c r="I29" s="20">
        <f t="shared" si="17"/>
        <v>0</v>
      </c>
      <c r="J29" s="20">
        <f t="shared" si="17"/>
        <v>3830.1</v>
      </c>
      <c r="K29" s="20">
        <f t="shared" si="17"/>
        <v>3830.1</v>
      </c>
      <c r="L29" s="20">
        <f t="shared" si="17"/>
        <v>0</v>
      </c>
      <c r="M29" s="20">
        <f t="shared" si="17"/>
        <v>0</v>
      </c>
      <c r="N29" s="134">
        <f t="shared" si="17"/>
        <v>0</v>
      </c>
      <c r="O29" s="134">
        <f t="shared" si="17"/>
        <v>0</v>
      </c>
      <c r="P29" s="160"/>
    </row>
    <row r="30" spans="1:16" s="13" customFormat="1" ht="48" customHeight="1" x14ac:dyDescent="0.25">
      <c r="A30" s="129" t="s">
        <v>109</v>
      </c>
      <c r="B30" s="49">
        <v>2830.1</v>
      </c>
      <c r="C30" s="49">
        <f>F30+H30+J30+L30+N30</f>
        <v>3830.1</v>
      </c>
      <c r="D30" s="49">
        <f>G30+I30+K30+M30+O30</f>
        <v>3830.1</v>
      </c>
      <c r="E30" s="34">
        <f t="shared" si="2"/>
        <v>0</v>
      </c>
      <c r="F30" s="49"/>
      <c r="G30" s="49"/>
      <c r="H30" s="49"/>
      <c r="I30" s="49"/>
      <c r="J30" s="49">
        <v>3830.1</v>
      </c>
      <c r="K30" s="49">
        <v>3830.1</v>
      </c>
      <c r="L30" s="49"/>
      <c r="M30" s="49"/>
      <c r="N30" s="140"/>
      <c r="O30" s="140"/>
      <c r="P30" s="158"/>
    </row>
    <row r="31" spans="1:16" s="209" customFormat="1" ht="18" customHeight="1" x14ac:dyDescent="0.25">
      <c r="A31" s="212" t="s">
        <v>145</v>
      </c>
      <c r="B31" s="20">
        <f>B32+B33</f>
        <v>0</v>
      </c>
      <c r="C31" s="20">
        <f t="shared" ref="C31:D31" si="18">C32+C33</f>
        <v>34125</v>
      </c>
      <c r="D31" s="20">
        <f t="shared" si="18"/>
        <v>59336</v>
      </c>
      <c r="E31" s="20">
        <f>D31-C31</f>
        <v>25211</v>
      </c>
      <c r="F31" s="20">
        <f>F32+F33</f>
        <v>0</v>
      </c>
      <c r="G31" s="20">
        <f t="shared" ref="G31:O31" si="19">G32+G33</f>
        <v>0</v>
      </c>
      <c r="H31" s="20">
        <f t="shared" si="19"/>
        <v>31565.5</v>
      </c>
      <c r="I31" s="20">
        <f t="shared" si="19"/>
        <v>31565.599999999999</v>
      </c>
      <c r="J31" s="20">
        <f t="shared" si="19"/>
        <v>2559.5</v>
      </c>
      <c r="K31" s="20">
        <f t="shared" si="19"/>
        <v>2559.4</v>
      </c>
      <c r="L31" s="20">
        <f t="shared" si="19"/>
        <v>0</v>
      </c>
      <c r="M31" s="20">
        <f t="shared" si="19"/>
        <v>25211</v>
      </c>
      <c r="N31" s="20">
        <f t="shared" si="19"/>
        <v>0</v>
      </c>
      <c r="O31" s="20">
        <f t="shared" si="19"/>
        <v>0</v>
      </c>
      <c r="P31" s="208"/>
    </row>
    <row r="32" spans="1:16" s="215" customFormat="1" ht="31.5" x14ac:dyDescent="0.25">
      <c r="A32" s="129" t="s">
        <v>146</v>
      </c>
      <c r="B32" s="213">
        <v>0</v>
      </c>
      <c r="C32" s="213">
        <f>F32+H32+J32+L32+N32</f>
        <v>34125</v>
      </c>
      <c r="D32" s="213">
        <f>G32+I32+K32+M32+O32</f>
        <v>34125</v>
      </c>
      <c r="E32" s="213">
        <f t="shared" ref="E32" si="20">D32-C32</f>
        <v>0</v>
      </c>
      <c r="F32" s="213"/>
      <c r="G32" s="213"/>
      <c r="H32" s="213">
        <v>31565.5</v>
      </c>
      <c r="I32" s="213">
        <v>31565.599999999999</v>
      </c>
      <c r="J32" s="213">
        <v>2559.5</v>
      </c>
      <c r="K32" s="213">
        <v>2559.4</v>
      </c>
      <c r="L32" s="213"/>
      <c r="M32" s="213"/>
      <c r="N32" s="214"/>
      <c r="O32" s="214"/>
      <c r="P32" s="129"/>
    </row>
    <row r="33" spans="1:16" s="215" customFormat="1" ht="14.25" customHeight="1" x14ac:dyDescent="0.25">
      <c r="A33" s="129" t="s">
        <v>147</v>
      </c>
      <c r="B33" s="213">
        <v>0</v>
      </c>
      <c r="C33" s="213">
        <f>F33+H33+J33+L33+N33</f>
        <v>0</v>
      </c>
      <c r="D33" s="213">
        <f>G33+I33+K33+M33+O33</f>
        <v>25211</v>
      </c>
      <c r="E33" s="213">
        <f t="shared" ref="E33" si="21">D33-C33</f>
        <v>25211</v>
      </c>
      <c r="F33" s="213"/>
      <c r="G33" s="213"/>
      <c r="H33" s="213"/>
      <c r="I33" s="213"/>
      <c r="J33" s="213"/>
      <c r="K33" s="213"/>
      <c r="L33" s="213"/>
      <c r="M33" s="213">
        <v>25211</v>
      </c>
      <c r="N33" s="214"/>
      <c r="O33" s="214"/>
      <c r="P33" s="129"/>
    </row>
    <row r="34" spans="1:16" s="12" customFormat="1" ht="30.75" customHeight="1" x14ac:dyDescent="0.25">
      <c r="A34" s="10" t="s">
        <v>51</v>
      </c>
      <c r="B34" s="21">
        <v>224109</v>
      </c>
      <c r="C34" s="21">
        <f>SUM(C35:C41)</f>
        <v>81512</v>
      </c>
      <c r="D34" s="21">
        <f>SUM(D35:D41)</f>
        <v>880</v>
      </c>
      <c r="E34" s="20">
        <f t="shared" si="2"/>
        <v>-80632</v>
      </c>
      <c r="F34" s="21">
        <f t="shared" ref="F34:O34" si="22">SUM(F35:F41)</f>
        <v>0</v>
      </c>
      <c r="G34" s="21">
        <f t="shared" si="22"/>
        <v>0</v>
      </c>
      <c r="H34" s="21">
        <f t="shared" si="22"/>
        <v>0</v>
      </c>
      <c r="I34" s="21">
        <f t="shared" si="22"/>
        <v>0</v>
      </c>
      <c r="J34" s="21">
        <f t="shared" si="22"/>
        <v>0</v>
      </c>
      <c r="K34" s="21">
        <f t="shared" si="22"/>
        <v>0</v>
      </c>
      <c r="L34" s="21">
        <f>SUM(L35:L41)</f>
        <v>81512</v>
      </c>
      <c r="M34" s="21">
        <f t="shared" si="22"/>
        <v>880</v>
      </c>
      <c r="N34" s="137">
        <f t="shared" si="22"/>
        <v>0</v>
      </c>
      <c r="O34" s="137">
        <f t="shared" si="22"/>
        <v>0</v>
      </c>
      <c r="P34" s="45"/>
    </row>
    <row r="35" spans="1:16" s="12" customFormat="1" ht="30.75" customHeight="1" x14ac:dyDescent="0.25">
      <c r="A35" s="44" t="s">
        <v>52</v>
      </c>
      <c r="B35" s="42">
        <v>1135</v>
      </c>
      <c r="C35" s="42">
        <f t="shared" ref="C35:D37" si="23">F35+H35+J35+L35+N35</f>
        <v>950</v>
      </c>
      <c r="D35" s="42">
        <f t="shared" si="23"/>
        <v>880</v>
      </c>
      <c r="E35" s="34">
        <f t="shared" si="2"/>
        <v>-70</v>
      </c>
      <c r="F35" s="42"/>
      <c r="G35" s="42"/>
      <c r="H35" s="42"/>
      <c r="I35" s="42"/>
      <c r="J35" s="45"/>
      <c r="K35" s="42"/>
      <c r="L35" s="42">
        <v>950</v>
      </c>
      <c r="M35" s="42">
        <v>880</v>
      </c>
      <c r="N35" s="139"/>
      <c r="O35" s="139"/>
      <c r="P35" s="45"/>
    </row>
    <row r="36" spans="1:16" s="12" customFormat="1" ht="81" customHeight="1" x14ac:dyDescent="0.25">
      <c r="A36" s="44" t="s">
        <v>134</v>
      </c>
      <c r="B36" s="42">
        <v>0</v>
      </c>
      <c r="C36" s="42">
        <f t="shared" si="23"/>
        <v>845</v>
      </c>
      <c r="D36" s="42">
        <f t="shared" si="23"/>
        <v>0</v>
      </c>
      <c r="E36" s="34">
        <f t="shared" si="2"/>
        <v>-845</v>
      </c>
      <c r="F36" s="42"/>
      <c r="G36" s="42"/>
      <c r="H36" s="42"/>
      <c r="I36" s="42"/>
      <c r="J36" s="45"/>
      <c r="K36" s="42"/>
      <c r="L36" s="42">
        <v>845</v>
      </c>
      <c r="M36" s="42"/>
      <c r="N36" s="139"/>
      <c r="O36" s="139"/>
      <c r="P36" s="45"/>
    </row>
    <row r="37" spans="1:16" s="12" customFormat="1" ht="81" customHeight="1" x14ac:dyDescent="0.25">
      <c r="A37" s="44" t="s">
        <v>135</v>
      </c>
      <c r="B37" s="42">
        <v>0</v>
      </c>
      <c r="C37" s="42">
        <f t="shared" si="23"/>
        <v>3467</v>
      </c>
      <c r="D37" s="42">
        <f t="shared" si="23"/>
        <v>0</v>
      </c>
      <c r="E37" s="34">
        <f t="shared" si="2"/>
        <v>-3467</v>
      </c>
      <c r="F37" s="42"/>
      <c r="G37" s="42"/>
      <c r="H37" s="42"/>
      <c r="I37" s="42"/>
      <c r="J37" s="45"/>
      <c r="K37" s="42"/>
      <c r="L37" s="42">
        <v>3467</v>
      </c>
      <c r="M37" s="42"/>
      <c r="N37" s="139"/>
      <c r="O37" s="139"/>
      <c r="P37" s="45"/>
    </row>
    <row r="38" spans="1:16" s="12" customFormat="1" ht="48.75" customHeight="1" x14ac:dyDescent="0.25">
      <c r="A38" s="44" t="s">
        <v>53</v>
      </c>
      <c r="B38" s="42">
        <v>146974</v>
      </c>
      <c r="C38" s="42">
        <f>F38+H38+J38+L38+N38</f>
        <v>0</v>
      </c>
      <c r="D38" s="42">
        <f t="shared" ref="D38:D41" si="24">G38+I38+K38+M38+O38</f>
        <v>0</v>
      </c>
      <c r="E38" s="34">
        <f t="shared" si="2"/>
        <v>0</v>
      </c>
      <c r="F38" s="42"/>
      <c r="G38" s="42"/>
      <c r="H38" s="42"/>
      <c r="I38" s="42"/>
      <c r="J38" s="45"/>
      <c r="K38" s="42"/>
      <c r="L38" s="42">
        <v>0</v>
      </c>
      <c r="M38" s="42"/>
      <c r="N38" s="139"/>
      <c r="O38" s="139"/>
      <c r="P38" s="45"/>
    </row>
    <row r="39" spans="1:16" s="12" customFormat="1" ht="48.75" customHeight="1" x14ac:dyDescent="0.25">
      <c r="A39" s="44" t="s">
        <v>136</v>
      </c>
      <c r="B39" s="42">
        <v>0</v>
      </c>
      <c r="C39" s="42">
        <f>F39+H39+J39+L39+N39</f>
        <v>1250</v>
      </c>
      <c r="D39" s="42">
        <f t="shared" si="24"/>
        <v>0</v>
      </c>
      <c r="E39" s="34">
        <f t="shared" si="2"/>
        <v>-1250</v>
      </c>
      <c r="F39" s="42"/>
      <c r="G39" s="42"/>
      <c r="H39" s="42"/>
      <c r="I39" s="42"/>
      <c r="J39" s="45"/>
      <c r="K39" s="42"/>
      <c r="L39" s="42">
        <v>1250</v>
      </c>
      <c r="M39" s="42"/>
      <c r="N39" s="139"/>
      <c r="O39" s="139"/>
      <c r="P39" s="45"/>
    </row>
    <row r="40" spans="1:16" s="12" customFormat="1" ht="17.25" customHeight="1" x14ac:dyDescent="0.25">
      <c r="A40" s="44" t="s">
        <v>54</v>
      </c>
      <c r="B40" s="42">
        <v>1000</v>
      </c>
      <c r="C40" s="42">
        <f>F40+H40+J40+L40+N40</f>
        <v>0</v>
      </c>
      <c r="D40" s="42">
        <f t="shared" si="24"/>
        <v>0</v>
      </c>
      <c r="E40" s="34">
        <f t="shared" si="2"/>
        <v>0</v>
      </c>
      <c r="F40" s="42"/>
      <c r="G40" s="42"/>
      <c r="H40" s="42"/>
      <c r="I40" s="42"/>
      <c r="J40" s="45"/>
      <c r="K40" s="42"/>
      <c r="L40" s="42"/>
      <c r="M40" s="42"/>
      <c r="N40" s="139"/>
      <c r="O40" s="139"/>
      <c r="P40" s="45"/>
    </row>
    <row r="41" spans="1:16" s="12" customFormat="1" ht="32.25" customHeight="1" x14ac:dyDescent="0.25">
      <c r="A41" s="44" t="s">
        <v>55</v>
      </c>
      <c r="B41" s="42">
        <v>75000</v>
      </c>
      <c r="C41" s="42">
        <f>F41+H41+J41+L41+N41</f>
        <v>75000</v>
      </c>
      <c r="D41" s="42">
        <f t="shared" si="24"/>
        <v>0</v>
      </c>
      <c r="E41" s="34">
        <f t="shared" si="2"/>
        <v>-75000</v>
      </c>
      <c r="F41" s="42"/>
      <c r="G41" s="42"/>
      <c r="H41" s="42"/>
      <c r="I41" s="42"/>
      <c r="J41" s="45"/>
      <c r="K41" s="42"/>
      <c r="L41" s="42">
        <v>75000</v>
      </c>
      <c r="M41" s="42"/>
      <c r="N41" s="139"/>
      <c r="O41" s="139"/>
      <c r="P41" s="45"/>
    </row>
    <row r="42" spans="1:16" s="1" customFormat="1" ht="15.75" x14ac:dyDescent="0.25">
      <c r="A42" s="10" t="s">
        <v>57</v>
      </c>
      <c r="B42" s="21">
        <v>3700</v>
      </c>
      <c r="C42" s="21">
        <f>SUM(C43)</f>
        <v>3700</v>
      </c>
      <c r="D42" s="21">
        <f>SUM(D43)</f>
        <v>0</v>
      </c>
      <c r="E42" s="20">
        <f t="shared" si="2"/>
        <v>-3700</v>
      </c>
      <c r="F42" s="21">
        <f t="shared" ref="F42:O42" si="25">F43</f>
        <v>0</v>
      </c>
      <c r="G42" s="21">
        <f t="shared" si="25"/>
        <v>0</v>
      </c>
      <c r="H42" s="21">
        <f t="shared" si="25"/>
        <v>0</v>
      </c>
      <c r="I42" s="21">
        <f t="shared" si="25"/>
        <v>0</v>
      </c>
      <c r="J42" s="21">
        <f t="shared" si="25"/>
        <v>0</v>
      </c>
      <c r="K42" s="21">
        <f t="shared" si="25"/>
        <v>0</v>
      </c>
      <c r="L42" s="21">
        <f t="shared" si="25"/>
        <v>3700</v>
      </c>
      <c r="M42" s="21">
        <f t="shared" si="25"/>
        <v>0</v>
      </c>
      <c r="N42" s="137">
        <f t="shared" si="25"/>
        <v>0</v>
      </c>
      <c r="O42" s="137">
        <f t="shared" si="25"/>
        <v>0</v>
      </c>
      <c r="P42" s="94"/>
    </row>
    <row r="43" spans="1:16" s="12" customFormat="1" ht="15.75" x14ac:dyDescent="0.25">
      <c r="A43" s="44" t="s">
        <v>80</v>
      </c>
      <c r="B43" s="42">
        <v>3700</v>
      </c>
      <c r="C43" s="42">
        <f>F43+H43+J43+L43+N43</f>
        <v>3700</v>
      </c>
      <c r="D43" s="42">
        <f>G43+I43+K43+M43+O43</f>
        <v>0</v>
      </c>
      <c r="E43" s="34">
        <f t="shared" si="2"/>
        <v>-3700</v>
      </c>
      <c r="F43" s="42"/>
      <c r="G43" s="42"/>
      <c r="H43" s="42"/>
      <c r="I43" s="42"/>
      <c r="J43" s="42"/>
      <c r="K43" s="42"/>
      <c r="L43" s="42">
        <v>3700</v>
      </c>
      <c r="M43" s="42"/>
      <c r="N43" s="139"/>
      <c r="O43" s="139"/>
      <c r="P43" s="45"/>
    </row>
    <row r="44" spans="1:16" s="12" customFormat="1" ht="20.25" customHeight="1" x14ac:dyDescent="0.25">
      <c r="A44" s="11" t="s">
        <v>83</v>
      </c>
      <c r="B44" s="21">
        <f>SUM(B45:B48)</f>
        <v>10000</v>
      </c>
      <c r="C44" s="21">
        <f>SUM(C45:C48)</f>
        <v>10000</v>
      </c>
      <c r="D44" s="21">
        <f>SUM(D45:D48)</f>
        <v>4518</v>
      </c>
      <c r="E44" s="20">
        <f>D44-C44</f>
        <v>-5482</v>
      </c>
      <c r="F44" s="21">
        <f>SUM(F45:F48)</f>
        <v>0</v>
      </c>
      <c r="G44" s="21">
        <f t="shared" ref="G44:O44" si="26">SUM(G45:G48)</f>
        <v>0</v>
      </c>
      <c r="H44" s="21">
        <f t="shared" si="26"/>
        <v>0</v>
      </c>
      <c r="I44" s="21">
        <f t="shared" si="26"/>
        <v>0</v>
      </c>
      <c r="J44" s="21">
        <f t="shared" si="26"/>
        <v>0</v>
      </c>
      <c r="K44" s="21">
        <f t="shared" si="26"/>
        <v>0</v>
      </c>
      <c r="L44" s="21">
        <f t="shared" si="26"/>
        <v>10000</v>
      </c>
      <c r="M44" s="21">
        <f>SUM(M45:M48)</f>
        <v>4518</v>
      </c>
      <c r="N44" s="21">
        <f t="shared" si="26"/>
        <v>0</v>
      </c>
      <c r="O44" s="21">
        <f t="shared" si="26"/>
        <v>0</v>
      </c>
      <c r="P44" s="45"/>
    </row>
    <row r="45" spans="1:16" s="12" customFormat="1" ht="20.25" customHeight="1" x14ac:dyDescent="0.25">
      <c r="A45" s="47" t="s">
        <v>153</v>
      </c>
      <c r="B45" s="42">
        <v>0</v>
      </c>
      <c r="C45" s="42">
        <f t="shared" ref="C45:D48" si="27">F45+H45+J45+L45+N45</f>
        <v>0</v>
      </c>
      <c r="D45" s="42">
        <f t="shared" si="27"/>
        <v>1948</v>
      </c>
      <c r="E45" s="49">
        <f t="shared" ref="E45" si="28">D45-C45</f>
        <v>1948</v>
      </c>
      <c r="F45" s="42"/>
      <c r="G45" s="42"/>
      <c r="H45" s="42"/>
      <c r="I45" s="42"/>
      <c r="J45" s="42"/>
      <c r="K45" s="42"/>
      <c r="L45" s="42"/>
      <c r="M45" s="42">
        <v>1948</v>
      </c>
      <c r="N45" s="139"/>
      <c r="O45" s="139"/>
      <c r="P45" s="45"/>
    </row>
    <row r="46" spans="1:16" s="12" customFormat="1" ht="20.25" customHeight="1" x14ac:dyDescent="0.25">
      <c r="A46" s="47" t="s">
        <v>155</v>
      </c>
      <c r="B46" s="42">
        <v>0</v>
      </c>
      <c r="C46" s="42">
        <f t="shared" si="27"/>
        <v>0</v>
      </c>
      <c r="D46" s="42">
        <f t="shared" si="27"/>
        <v>667</v>
      </c>
      <c r="E46" s="49">
        <f t="shared" ref="E46:E47" si="29">D46-C46</f>
        <v>667</v>
      </c>
      <c r="F46" s="42"/>
      <c r="G46" s="42"/>
      <c r="H46" s="42"/>
      <c r="I46" s="42"/>
      <c r="J46" s="42"/>
      <c r="K46" s="42"/>
      <c r="L46" s="42"/>
      <c r="M46" s="42">
        <v>667</v>
      </c>
      <c r="N46" s="139"/>
      <c r="O46" s="139"/>
      <c r="P46" s="45"/>
    </row>
    <row r="47" spans="1:16" s="12" customFormat="1" ht="20.25" customHeight="1" x14ac:dyDescent="0.25">
      <c r="A47" s="47" t="s">
        <v>156</v>
      </c>
      <c r="B47" s="42">
        <v>0</v>
      </c>
      <c r="C47" s="42">
        <f t="shared" si="27"/>
        <v>0</v>
      </c>
      <c r="D47" s="42">
        <f t="shared" si="27"/>
        <v>1903</v>
      </c>
      <c r="E47" s="49">
        <f t="shared" si="29"/>
        <v>1903</v>
      </c>
      <c r="F47" s="42"/>
      <c r="G47" s="42"/>
      <c r="H47" s="42"/>
      <c r="I47" s="42"/>
      <c r="J47" s="42"/>
      <c r="K47" s="42"/>
      <c r="L47" s="42"/>
      <c r="M47" s="42">
        <v>1903</v>
      </c>
      <c r="N47" s="139"/>
      <c r="O47" s="139"/>
      <c r="P47" s="45"/>
    </row>
    <row r="48" spans="1:16" s="12" customFormat="1" ht="31.5" customHeight="1" x14ac:dyDescent="0.25">
      <c r="A48" s="44" t="s">
        <v>107</v>
      </c>
      <c r="B48" s="42">
        <v>10000</v>
      </c>
      <c r="C48" s="42">
        <f t="shared" si="27"/>
        <v>10000</v>
      </c>
      <c r="D48" s="42">
        <f t="shared" si="27"/>
        <v>0</v>
      </c>
      <c r="E48" s="34">
        <f t="shared" si="2"/>
        <v>-10000</v>
      </c>
      <c r="F48" s="42"/>
      <c r="G48" s="42"/>
      <c r="H48" s="42"/>
      <c r="I48" s="42"/>
      <c r="J48" s="42"/>
      <c r="K48" s="42"/>
      <c r="L48" s="42">
        <v>10000</v>
      </c>
      <c r="M48" s="42"/>
      <c r="N48" s="139"/>
      <c r="O48" s="139"/>
      <c r="P48" s="45"/>
    </row>
    <row r="49" spans="1:16" s="201" customFormat="1" ht="18" customHeight="1" x14ac:dyDescent="0.25">
      <c r="A49" s="11" t="s">
        <v>86</v>
      </c>
      <c r="B49" s="21">
        <f>SUM(B50)</f>
        <v>0</v>
      </c>
      <c r="C49" s="21">
        <f>SUM(C50)</f>
        <v>0</v>
      </c>
      <c r="D49" s="21">
        <f>SUM(D50)</f>
        <v>30935</v>
      </c>
      <c r="E49" s="20">
        <f>D49-C49</f>
        <v>30935</v>
      </c>
      <c r="F49" s="21">
        <f>F50</f>
        <v>0</v>
      </c>
      <c r="G49" s="21">
        <f t="shared" ref="G49:O49" si="30">G50</f>
        <v>0</v>
      </c>
      <c r="H49" s="21">
        <f t="shared" si="30"/>
        <v>0</v>
      </c>
      <c r="I49" s="21">
        <f t="shared" si="30"/>
        <v>0</v>
      </c>
      <c r="J49" s="21">
        <f t="shared" si="30"/>
        <v>0</v>
      </c>
      <c r="K49" s="21">
        <f t="shared" si="30"/>
        <v>0</v>
      </c>
      <c r="L49" s="21">
        <f t="shared" si="30"/>
        <v>0</v>
      </c>
      <c r="M49" s="21">
        <f t="shared" si="30"/>
        <v>30935</v>
      </c>
      <c r="N49" s="21">
        <f t="shared" si="30"/>
        <v>0</v>
      </c>
      <c r="O49" s="21">
        <f t="shared" si="30"/>
        <v>0</v>
      </c>
      <c r="P49" s="200"/>
    </row>
    <row r="50" spans="1:16" s="12" customFormat="1" ht="17.25" customHeight="1" x14ac:dyDescent="0.25">
      <c r="A50" s="44" t="s">
        <v>159</v>
      </c>
      <c r="B50" s="42">
        <v>0</v>
      </c>
      <c r="C50" s="42">
        <f>F50+H50+J50+L50+N50</f>
        <v>0</v>
      </c>
      <c r="D50" s="42">
        <f>G50+I50+K50+M50+O50</f>
        <v>30935</v>
      </c>
      <c r="E50" s="34">
        <f t="shared" ref="E50" si="31">D50-C50</f>
        <v>30935</v>
      </c>
      <c r="F50" s="42"/>
      <c r="G50" s="42"/>
      <c r="H50" s="42"/>
      <c r="I50" s="42"/>
      <c r="J50" s="42"/>
      <c r="K50" s="42"/>
      <c r="L50" s="42"/>
      <c r="M50" s="42">
        <v>30935</v>
      </c>
      <c r="N50" s="139"/>
      <c r="O50" s="139"/>
      <c r="P50" s="45"/>
    </row>
    <row r="51" spans="1:16" s="201" customFormat="1" ht="17.25" customHeight="1" x14ac:dyDescent="0.25">
      <c r="A51" s="11" t="s">
        <v>163</v>
      </c>
      <c r="B51" s="21">
        <f>SUM(B52:B54)</f>
        <v>0</v>
      </c>
      <c r="C51" s="21">
        <f>SUM(C52:C54)</f>
        <v>0</v>
      </c>
      <c r="D51" s="21">
        <f>SUM(D52:D54)</f>
        <v>5858</v>
      </c>
      <c r="E51" s="20">
        <f>D51-C51</f>
        <v>5858</v>
      </c>
      <c r="F51" s="21">
        <f>SUM(F52:F54)</f>
        <v>0</v>
      </c>
      <c r="G51" s="21">
        <f t="shared" ref="G51:O51" si="32">SUM(G52:G54)</f>
        <v>0</v>
      </c>
      <c r="H51" s="21">
        <f t="shared" si="32"/>
        <v>0</v>
      </c>
      <c r="I51" s="21">
        <f t="shared" si="32"/>
        <v>0</v>
      </c>
      <c r="J51" s="21">
        <f t="shared" si="32"/>
        <v>0</v>
      </c>
      <c r="K51" s="21">
        <f t="shared" si="32"/>
        <v>5858</v>
      </c>
      <c r="L51" s="21">
        <f t="shared" si="32"/>
        <v>0</v>
      </c>
      <c r="M51" s="21">
        <f t="shared" si="32"/>
        <v>0</v>
      </c>
      <c r="N51" s="21">
        <f t="shared" si="32"/>
        <v>0</v>
      </c>
      <c r="O51" s="21">
        <f t="shared" si="32"/>
        <v>0</v>
      </c>
      <c r="P51" s="200"/>
    </row>
    <row r="52" spans="1:16" s="221" customFormat="1" ht="17.25" customHeight="1" x14ac:dyDescent="0.25">
      <c r="A52" s="44" t="s">
        <v>169</v>
      </c>
      <c r="B52" s="189">
        <v>0</v>
      </c>
      <c r="C52" s="189">
        <f t="shared" ref="C52:D54" si="33">F52+H52+J52+L52+N52</f>
        <v>0</v>
      </c>
      <c r="D52" s="189">
        <f t="shared" si="33"/>
        <v>240</v>
      </c>
      <c r="E52" s="34">
        <f t="shared" ref="E52" si="34">D52-C52</f>
        <v>240</v>
      </c>
      <c r="F52" s="189"/>
      <c r="G52" s="189"/>
      <c r="H52" s="189"/>
      <c r="I52" s="189"/>
      <c r="J52" s="189"/>
      <c r="K52" s="189">
        <v>240</v>
      </c>
      <c r="L52" s="189"/>
      <c r="M52" s="189"/>
      <c r="N52" s="219"/>
      <c r="O52" s="219"/>
      <c r="P52" s="220"/>
    </row>
    <row r="53" spans="1:16" s="221" customFormat="1" ht="17.25" customHeight="1" x14ac:dyDescent="0.25">
      <c r="A53" s="44" t="s">
        <v>170</v>
      </c>
      <c r="B53" s="189">
        <v>0</v>
      </c>
      <c r="C53" s="189">
        <f t="shared" si="33"/>
        <v>0</v>
      </c>
      <c r="D53" s="189">
        <f t="shared" si="33"/>
        <v>208</v>
      </c>
      <c r="E53" s="34">
        <f t="shared" ref="E53" si="35">D53-C53</f>
        <v>208</v>
      </c>
      <c r="F53" s="189"/>
      <c r="G53" s="189"/>
      <c r="H53" s="189"/>
      <c r="I53" s="189"/>
      <c r="J53" s="189"/>
      <c r="K53" s="189">
        <v>208</v>
      </c>
      <c r="L53" s="189"/>
      <c r="M53" s="189"/>
      <c r="N53" s="219"/>
      <c r="O53" s="219"/>
      <c r="P53" s="220"/>
    </row>
    <row r="54" spans="1:16" s="12" customFormat="1" ht="17.25" customHeight="1" x14ac:dyDescent="0.25">
      <c r="A54" s="44" t="s">
        <v>164</v>
      </c>
      <c r="B54" s="42">
        <v>0</v>
      </c>
      <c r="C54" s="42">
        <f t="shared" si="33"/>
        <v>0</v>
      </c>
      <c r="D54" s="42">
        <f t="shared" si="33"/>
        <v>5410</v>
      </c>
      <c r="E54" s="34">
        <f t="shared" ref="E54" si="36">D54-C54</f>
        <v>5410</v>
      </c>
      <c r="F54" s="42"/>
      <c r="G54" s="42"/>
      <c r="H54" s="42"/>
      <c r="I54" s="42"/>
      <c r="J54" s="42"/>
      <c r="K54" s="42">
        <v>5410</v>
      </c>
      <c r="L54" s="42"/>
      <c r="M54" s="42"/>
      <c r="N54" s="139"/>
      <c r="O54" s="139"/>
      <c r="P54" s="45"/>
    </row>
    <row r="55" spans="1:16" s="23" customFormat="1" ht="15.75" x14ac:dyDescent="0.25">
      <c r="A55" s="22" t="s">
        <v>29</v>
      </c>
      <c r="B55" s="17">
        <f>SUM(B10,B16,B18,B20,B25,B29,B34,B42,B44,B31,B49,B51)</f>
        <v>339579.6</v>
      </c>
      <c r="C55" s="17">
        <f>SUM(C10,C16,C18,C20,C25,C29,C34,C42,C44,C31,C49,C51)</f>
        <v>235920.6</v>
      </c>
      <c r="D55" s="17">
        <f>SUM(D10,D16,D18,D20,D25,D29,D34,D42,D44,D31,D49,D51)</f>
        <v>126655.4</v>
      </c>
      <c r="E55" s="188">
        <f>D55-C55</f>
        <v>-109265.20000000001</v>
      </c>
      <c r="F55" s="17">
        <f>SUM(F10,F18,F20,F25,F29,F34,F42,F44,F31,F49,F51,F16)</f>
        <v>11589.7</v>
      </c>
      <c r="G55" s="17">
        <f t="shared" ref="G55:O55" si="37">SUM(G10,G18,G20,G25,G29,G34,G42,G44,G31,G49,G51,G16)</f>
        <v>11302.36</v>
      </c>
      <c r="H55" s="17">
        <f t="shared" si="37"/>
        <v>64867.8</v>
      </c>
      <c r="I55" s="17">
        <f t="shared" si="37"/>
        <v>39857.14</v>
      </c>
      <c r="J55" s="17">
        <f t="shared" si="37"/>
        <v>8345.1</v>
      </c>
      <c r="K55" s="17">
        <f t="shared" si="37"/>
        <v>13914.9</v>
      </c>
      <c r="L55" s="17">
        <f t="shared" si="37"/>
        <v>150112</v>
      </c>
      <c r="M55" s="17">
        <f t="shared" si="37"/>
        <v>61581</v>
      </c>
      <c r="N55" s="17">
        <f t="shared" si="37"/>
        <v>0</v>
      </c>
      <c r="O55" s="17">
        <f t="shared" si="37"/>
        <v>0</v>
      </c>
      <c r="P55" s="175">
        <f>F55+H55+J55</f>
        <v>84802.6</v>
      </c>
    </row>
    <row r="56" spans="1:16" s="58" customFormat="1" ht="26.25" customHeight="1" x14ac:dyDescent="0.25">
      <c r="A56" s="268" t="s">
        <v>14</v>
      </c>
      <c r="B56" s="268"/>
      <c r="C56" s="268"/>
      <c r="D56" s="268"/>
      <c r="E56" s="268"/>
      <c r="F56" s="268"/>
      <c r="G56" s="268"/>
      <c r="H56" s="268"/>
      <c r="I56" s="268"/>
      <c r="J56" s="268"/>
      <c r="K56" s="268"/>
      <c r="L56" s="268"/>
      <c r="M56" s="268"/>
      <c r="N56" s="268"/>
      <c r="O56" s="181"/>
      <c r="P56" s="157"/>
    </row>
    <row r="57" spans="1:16" s="12" customFormat="1" ht="15.75" x14ac:dyDescent="0.25">
      <c r="A57" s="11" t="s">
        <v>39</v>
      </c>
      <c r="B57" s="21">
        <v>158290.29999999999</v>
      </c>
      <c r="C57" s="21">
        <f>SUM(C58)</f>
        <v>158290.30000000002</v>
      </c>
      <c r="D57" s="21">
        <f>SUM(D58)</f>
        <v>158290.30000000002</v>
      </c>
      <c r="E57" s="21">
        <f>D57-C57</f>
        <v>0</v>
      </c>
      <c r="F57" s="21">
        <f>F58</f>
        <v>131381</v>
      </c>
      <c r="G57" s="21">
        <f t="shared" ref="G57" si="38">G58</f>
        <v>131381</v>
      </c>
      <c r="H57" s="21">
        <f t="shared" ref="H57" si="39">H58</f>
        <v>24891.1</v>
      </c>
      <c r="I57" s="21">
        <f t="shared" ref="I57" si="40">I58</f>
        <v>24891.1</v>
      </c>
      <c r="J57" s="21">
        <f t="shared" ref="J57" si="41">J58</f>
        <v>2018.2</v>
      </c>
      <c r="K57" s="21">
        <f t="shared" ref="K57" si="42">K58</f>
        <v>2018.2</v>
      </c>
      <c r="L57" s="21">
        <f t="shared" ref="L57" si="43">L58</f>
        <v>0</v>
      </c>
      <c r="M57" s="21">
        <f t="shared" ref="M57" si="44">M58</f>
        <v>0</v>
      </c>
      <c r="N57" s="137">
        <f t="shared" ref="N57:O57" si="45">N58</f>
        <v>0</v>
      </c>
      <c r="O57" s="137">
        <f t="shared" si="45"/>
        <v>0</v>
      </c>
      <c r="P57" s="45"/>
    </row>
    <row r="58" spans="1:16" s="12" customFormat="1" ht="15.75" customHeight="1" x14ac:dyDescent="0.25">
      <c r="A58" s="44" t="s">
        <v>40</v>
      </c>
      <c r="B58" s="42">
        <v>158290.29999999999</v>
      </c>
      <c r="C58" s="42">
        <f>F58+H58+J58+L58+N58</f>
        <v>158290.30000000002</v>
      </c>
      <c r="D58" s="42">
        <f>G58+I58+K58+M58+O58</f>
        <v>158290.30000000002</v>
      </c>
      <c r="E58" s="189">
        <f t="shared" ref="E58:E76" si="46">D58-C58</f>
        <v>0</v>
      </c>
      <c r="F58" s="42">
        <v>131381</v>
      </c>
      <c r="G58" s="42">
        <v>131381</v>
      </c>
      <c r="H58" s="42">
        <v>24891.1</v>
      </c>
      <c r="I58" s="42">
        <v>24891.1</v>
      </c>
      <c r="J58" s="42">
        <v>2018.2</v>
      </c>
      <c r="K58" s="42">
        <v>2018.2</v>
      </c>
      <c r="L58" s="42"/>
      <c r="M58" s="42"/>
      <c r="N58" s="139"/>
      <c r="O58" s="139"/>
      <c r="P58" s="45"/>
    </row>
    <row r="59" spans="1:16" s="201" customFormat="1" ht="15.75" customHeight="1" x14ac:dyDescent="0.25">
      <c r="A59" s="11" t="s">
        <v>34</v>
      </c>
      <c r="B59" s="21">
        <v>0</v>
      </c>
      <c r="C59" s="21">
        <f>C60</f>
        <v>0</v>
      </c>
      <c r="D59" s="21">
        <f>D60</f>
        <v>69</v>
      </c>
      <c r="E59" s="21">
        <f>D59-C59</f>
        <v>69</v>
      </c>
      <c r="F59" s="21">
        <f>F60</f>
        <v>0</v>
      </c>
      <c r="G59" s="21">
        <f t="shared" ref="G59:O59" si="47">G60</f>
        <v>69</v>
      </c>
      <c r="H59" s="21">
        <f t="shared" si="47"/>
        <v>0</v>
      </c>
      <c r="I59" s="21">
        <f t="shared" si="47"/>
        <v>0</v>
      </c>
      <c r="J59" s="21">
        <f t="shared" si="47"/>
        <v>0</v>
      </c>
      <c r="K59" s="21">
        <f t="shared" si="47"/>
        <v>0</v>
      </c>
      <c r="L59" s="21">
        <f t="shared" si="47"/>
        <v>0</v>
      </c>
      <c r="M59" s="21">
        <f t="shared" si="47"/>
        <v>0</v>
      </c>
      <c r="N59" s="21">
        <f t="shared" si="47"/>
        <v>0</v>
      </c>
      <c r="O59" s="21">
        <f t="shared" si="47"/>
        <v>0</v>
      </c>
      <c r="P59" s="200"/>
    </row>
    <row r="60" spans="1:16" s="12" customFormat="1" ht="15.75" customHeight="1" x14ac:dyDescent="0.25">
      <c r="A60" s="44" t="s">
        <v>143</v>
      </c>
      <c r="B60" s="42">
        <v>0</v>
      </c>
      <c r="C60" s="42">
        <f>F60+H60+J60+L60+N60</f>
        <v>0</v>
      </c>
      <c r="D60" s="42">
        <f>G60+I60+K60+M60+O60</f>
        <v>69</v>
      </c>
      <c r="E60" s="189">
        <f t="shared" ref="E60" si="48">D60-C60</f>
        <v>69</v>
      </c>
      <c r="F60" s="42"/>
      <c r="G60" s="42">
        <v>69</v>
      </c>
      <c r="H60" s="42"/>
      <c r="I60" s="42"/>
      <c r="J60" s="42"/>
      <c r="K60" s="42"/>
      <c r="L60" s="42"/>
      <c r="M60" s="42"/>
      <c r="N60" s="139"/>
      <c r="O60" s="139"/>
      <c r="P60" s="45"/>
    </row>
    <row r="61" spans="1:16" s="201" customFormat="1" ht="15.75" customHeight="1" x14ac:dyDescent="0.25">
      <c r="A61" s="11" t="s">
        <v>38</v>
      </c>
      <c r="B61" s="21">
        <v>0</v>
      </c>
      <c r="C61" s="21">
        <f>C62</f>
        <v>61.199999999999996</v>
      </c>
      <c r="D61" s="21">
        <f>D62</f>
        <v>61.1</v>
      </c>
      <c r="E61" s="21">
        <f>D61-C61</f>
        <v>-9.9999999999994316E-2</v>
      </c>
      <c r="F61" s="21">
        <f>F62</f>
        <v>50</v>
      </c>
      <c r="G61" s="21">
        <f t="shared" ref="G61" si="49">G62</f>
        <v>50</v>
      </c>
      <c r="H61" s="21">
        <f t="shared" ref="H61" si="50">H62</f>
        <v>10.3</v>
      </c>
      <c r="I61" s="21">
        <f t="shared" ref="I61" si="51">I62</f>
        <v>10.199999999999999</v>
      </c>
      <c r="J61" s="21">
        <f t="shared" ref="J61" si="52">J62</f>
        <v>0.9</v>
      </c>
      <c r="K61" s="21">
        <f t="shared" ref="K61" si="53">K62</f>
        <v>0.9</v>
      </c>
      <c r="L61" s="21">
        <f t="shared" ref="L61" si="54">L62</f>
        <v>0</v>
      </c>
      <c r="M61" s="21">
        <f t="shared" ref="M61" si="55">M62</f>
        <v>0</v>
      </c>
      <c r="N61" s="137">
        <f t="shared" ref="N61" si="56">N62</f>
        <v>0</v>
      </c>
      <c r="O61" s="137">
        <f t="shared" ref="O61" si="57">O62</f>
        <v>0</v>
      </c>
      <c r="P61" s="200"/>
    </row>
    <row r="62" spans="1:16" s="12" customFormat="1" ht="15.75" customHeight="1" x14ac:dyDescent="0.25">
      <c r="A62" s="44" t="s">
        <v>144</v>
      </c>
      <c r="B62" s="42">
        <v>0</v>
      </c>
      <c r="C62" s="42">
        <f>F62+H62+J62+L62+N62</f>
        <v>61.199999999999996</v>
      </c>
      <c r="D62" s="42">
        <f t="shared" ref="D62" si="58">G62+I62+K62+M62+O62</f>
        <v>61.1</v>
      </c>
      <c r="E62" s="189">
        <f t="shared" ref="E62" si="59">D62-C62</f>
        <v>-9.9999999999994316E-2</v>
      </c>
      <c r="F62" s="42">
        <v>50</v>
      </c>
      <c r="G62" s="42">
        <v>50</v>
      </c>
      <c r="H62" s="42">
        <v>10.3</v>
      </c>
      <c r="I62" s="42">
        <v>10.199999999999999</v>
      </c>
      <c r="J62" s="42">
        <v>0.9</v>
      </c>
      <c r="K62" s="42">
        <v>0.9</v>
      </c>
      <c r="L62" s="42"/>
      <c r="M62" s="42"/>
      <c r="N62" s="139"/>
      <c r="O62" s="139"/>
      <c r="P62" s="45"/>
    </row>
    <row r="63" spans="1:16" s="13" customFormat="1" ht="31.5" x14ac:dyDescent="0.25">
      <c r="A63" s="10" t="s">
        <v>51</v>
      </c>
      <c r="B63" s="20">
        <v>221155</v>
      </c>
      <c r="C63" s="20">
        <f>SUM(C64:C65)</f>
        <v>58150</v>
      </c>
      <c r="D63" s="20">
        <f>SUM(D64:D65)</f>
        <v>44727</v>
      </c>
      <c r="E63" s="21">
        <f t="shared" si="46"/>
        <v>-13423</v>
      </c>
      <c r="F63" s="20">
        <f t="shared" ref="F63:O63" si="60">SUM(F64:F65)</f>
        <v>0</v>
      </c>
      <c r="G63" s="20">
        <f t="shared" si="60"/>
        <v>0</v>
      </c>
      <c r="H63" s="20">
        <f t="shared" si="60"/>
        <v>0</v>
      </c>
      <c r="I63" s="20">
        <f t="shared" si="60"/>
        <v>0</v>
      </c>
      <c r="J63" s="20">
        <v>0</v>
      </c>
      <c r="K63" s="20">
        <f t="shared" si="60"/>
        <v>0</v>
      </c>
      <c r="L63" s="20">
        <f>SUM(L64:L65)</f>
        <v>58150</v>
      </c>
      <c r="M63" s="20">
        <f t="shared" si="60"/>
        <v>44727</v>
      </c>
      <c r="N63" s="134">
        <f t="shared" si="60"/>
        <v>0</v>
      </c>
      <c r="O63" s="134">
        <f t="shared" si="60"/>
        <v>0</v>
      </c>
      <c r="P63" s="158"/>
    </row>
    <row r="64" spans="1:16" s="12" customFormat="1" ht="31.5" x14ac:dyDescent="0.25">
      <c r="A64" s="41" t="s">
        <v>103</v>
      </c>
      <c r="B64" s="42">
        <v>36155</v>
      </c>
      <c r="C64" s="42">
        <f>F64+H64+J64+L64+N64</f>
        <v>49550</v>
      </c>
      <c r="D64" s="42">
        <f>G64+I64+K64+M64+O64</f>
        <v>44727</v>
      </c>
      <c r="E64" s="189">
        <f t="shared" si="46"/>
        <v>-4823</v>
      </c>
      <c r="F64" s="42"/>
      <c r="G64" s="42"/>
      <c r="H64" s="42"/>
      <c r="I64" s="42"/>
      <c r="J64" s="42"/>
      <c r="K64" s="42"/>
      <c r="L64" s="42">
        <v>49550</v>
      </c>
      <c r="M64" s="42">
        <v>44727</v>
      </c>
      <c r="N64" s="139"/>
      <c r="O64" s="139"/>
      <c r="P64" s="45"/>
    </row>
    <row r="65" spans="1:16" s="12" customFormat="1" ht="30" customHeight="1" x14ac:dyDescent="0.25">
      <c r="A65" s="41" t="s">
        <v>56</v>
      </c>
      <c r="B65" s="42">
        <v>185000</v>
      </c>
      <c r="C65" s="42">
        <f>F65+H65+J65+L65+N65</f>
        <v>8600</v>
      </c>
      <c r="D65" s="42">
        <f>G65+I65+K65+M65+O65</f>
        <v>0</v>
      </c>
      <c r="E65" s="189">
        <f t="shared" si="46"/>
        <v>-8600</v>
      </c>
      <c r="F65" s="42"/>
      <c r="G65" s="42"/>
      <c r="H65" s="42"/>
      <c r="I65" s="42"/>
      <c r="J65" s="42"/>
      <c r="K65" s="42"/>
      <c r="L65" s="42">
        <v>8600</v>
      </c>
      <c r="M65" s="42"/>
      <c r="N65" s="139"/>
      <c r="O65" s="139"/>
      <c r="P65" s="45"/>
    </row>
    <row r="66" spans="1:16" s="201" customFormat="1" ht="18.75" customHeight="1" x14ac:dyDescent="0.25">
      <c r="A66" s="199" t="s">
        <v>83</v>
      </c>
      <c r="B66" s="21">
        <f>SUM(B67)</f>
        <v>0</v>
      </c>
      <c r="C66" s="21">
        <f>SUM(C67)</f>
        <v>0</v>
      </c>
      <c r="D66" s="21">
        <f>SUM(D67)</f>
        <v>4254</v>
      </c>
      <c r="E66" s="21">
        <f t="shared" si="46"/>
        <v>4254</v>
      </c>
      <c r="F66" s="21">
        <f>SUM(F67)</f>
        <v>0</v>
      </c>
      <c r="G66" s="21">
        <f t="shared" ref="G66:O66" si="61">SUM(G67)</f>
        <v>0</v>
      </c>
      <c r="H66" s="21">
        <f t="shared" si="61"/>
        <v>0</v>
      </c>
      <c r="I66" s="21">
        <f t="shared" si="61"/>
        <v>0</v>
      </c>
      <c r="J66" s="21">
        <f t="shared" si="61"/>
        <v>0</v>
      </c>
      <c r="K66" s="21">
        <f t="shared" si="61"/>
        <v>0</v>
      </c>
      <c r="L66" s="21">
        <f t="shared" si="61"/>
        <v>0</v>
      </c>
      <c r="M66" s="21">
        <f t="shared" si="61"/>
        <v>4254</v>
      </c>
      <c r="N66" s="21">
        <f t="shared" si="61"/>
        <v>0</v>
      </c>
      <c r="O66" s="21">
        <f t="shared" si="61"/>
        <v>0</v>
      </c>
      <c r="P66" s="200"/>
    </row>
    <row r="67" spans="1:16" s="12" customFormat="1" ht="30" customHeight="1" x14ac:dyDescent="0.25">
      <c r="A67" s="41" t="s">
        <v>154</v>
      </c>
      <c r="B67" s="42">
        <v>0</v>
      </c>
      <c r="C67" s="42">
        <f>F67+H67+J67+L67+N67</f>
        <v>0</v>
      </c>
      <c r="D67" s="42">
        <f>G67+I67+K67+M67+O67</f>
        <v>4254</v>
      </c>
      <c r="E67" s="189">
        <f t="shared" ref="E67" si="62">D67-C67</f>
        <v>4254</v>
      </c>
      <c r="F67" s="42"/>
      <c r="G67" s="42"/>
      <c r="H67" s="42"/>
      <c r="I67" s="42"/>
      <c r="J67" s="42"/>
      <c r="K67" s="42"/>
      <c r="L67" s="42"/>
      <c r="M67" s="42">
        <v>4254</v>
      </c>
      <c r="N67" s="139"/>
      <c r="O67" s="139"/>
      <c r="P67" s="45"/>
    </row>
    <row r="68" spans="1:16" s="1" customFormat="1" ht="15.75" x14ac:dyDescent="0.25">
      <c r="A68" s="10" t="s">
        <v>57</v>
      </c>
      <c r="B68" s="24">
        <v>5200</v>
      </c>
      <c r="C68" s="24">
        <f>SUM(C70)</f>
        <v>5200</v>
      </c>
      <c r="D68" s="24">
        <f>SUM(D70,D69)</f>
        <v>2026</v>
      </c>
      <c r="E68" s="21">
        <f t="shared" si="46"/>
        <v>-3174</v>
      </c>
      <c r="F68" s="24">
        <f t="shared" ref="F68:O68" si="63">F70</f>
        <v>0</v>
      </c>
      <c r="G68" s="24">
        <f t="shared" si="63"/>
        <v>0</v>
      </c>
      <c r="H68" s="24">
        <f t="shared" si="63"/>
        <v>0</v>
      </c>
      <c r="I68" s="24">
        <f t="shared" si="63"/>
        <v>0</v>
      </c>
      <c r="J68" s="24">
        <f t="shared" si="63"/>
        <v>0</v>
      </c>
      <c r="K68" s="24">
        <f t="shared" si="63"/>
        <v>0</v>
      </c>
      <c r="L68" s="24">
        <f t="shared" si="63"/>
        <v>5200</v>
      </c>
      <c r="M68" s="24">
        <f t="shared" si="63"/>
        <v>226</v>
      </c>
      <c r="N68" s="138">
        <f t="shared" si="63"/>
        <v>0</v>
      </c>
      <c r="O68" s="138">
        <f t="shared" si="63"/>
        <v>0</v>
      </c>
      <c r="P68" s="94"/>
    </row>
    <row r="69" spans="1:16" s="12" customFormat="1" ht="15.75" x14ac:dyDescent="0.25">
      <c r="A69" s="47" t="s">
        <v>151</v>
      </c>
      <c r="B69" s="42">
        <v>0</v>
      </c>
      <c r="C69" s="42">
        <f>F69+H69+J69+L69+N69</f>
        <v>0</v>
      </c>
      <c r="D69" s="42">
        <f>G69+I69+K69+M69+O69</f>
        <v>1800</v>
      </c>
      <c r="E69" s="42">
        <f t="shared" ref="E69" si="64">D69-C69</f>
        <v>1800</v>
      </c>
      <c r="F69" s="42"/>
      <c r="G69" s="42"/>
      <c r="H69" s="42"/>
      <c r="I69" s="42"/>
      <c r="J69" s="42"/>
      <c r="K69" s="42"/>
      <c r="L69" s="42"/>
      <c r="M69" s="42">
        <v>1800</v>
      </c>
      <c r="N69" s="139"/>
      <c r="O69" s="139"/>
      <c r="P69" s="45"/>
    </row>
    <row r="70" spans="1:16" s="62" customFormat="1" ht="15.75" x14ac:dyDescent="0.25">
      <c r="A70" s="61" t="s">
        <v>65</v>
      </c>
      <c r="B70" s="53">
        <v>5200</v>
      </c>
      <c r="C70" s="53">
        <f>F70+H70+J70+L70+N70</f>
        <v>5200</v>
      </c>
      <c r="D70" s="53">
        <f>G70+I70+K70+M70+O70</f>
        <v>226</v>
      </c>
      <c r="E70" s="189">
        <f t="shared" si="46"/>
        <v>-4974</v>
      </c>
      <c r="F70" s="53"/>
      <c r="G70" s="53"/>
      <c r="H70" s="53"/>
      <c r="I70" s="53"/>
      <c r="J70" s="53"/>
      <c r="K70" s="53"/>
      <c r="L70" s="53">
        <v>5200</v>
      </c>
      <c r="M70" s="53">
        <v>226</v>
      </c>
      <c r="N70" s="142"/>
      <c r="O70" s="142"/>
      <c r="P70" s="161"/>
    </row>
    <row r="71" spans="1:16" s="12" customFormat="1" ht="15.75" x14ac:dyDescent="0.25">
      <c r="A71" s="10" t="s">
        <v>86</v>
      </c>
      <c r="B71" s="21">
        <v>206564.2</v>
      </c>
      <c r="C71" s="21">
        <f>SUM(C72:C73)</f>
        <v>506564.2</v>
      </c>
      <c r="D71" s="21">
        <f>SUM(D72:D73)</f>
        <v>126976</v>
      </c>
      <c r="E71" s="21">
        <f t="shared" si="46"/>
        <v>-379588.2</v>
      </c>
      <c r="F71" s="21">
        <f t="shared" ref="F71:O71" si="65">SUM(F72:F73)</f>
        <v>0</v>
      </c>
      <c r="G71" s="21">
        <f t="shared" si="65"/>
        <v>0</v>
      </c>
      <c r="H71" s="21">
        <f t="shared" si="65"/>
        <v>0</v>
      </c>
      <c r="I71" s="21">
        <f t="shared" si="65"/>
        <v>0</v>
      </c>
      <c r="J71" s="21">
        <f t="shared" si="65"/>
        <v>0</v>
      </c>
      <c r="K71" s="21">
        <f t="shared" si="65"/>
        <v>0</v>
      </c>
      <c r="L71" s="21">
        <f t="shared" si="65"/>
        <v>506564.2</v>
      </c>
      <c r="M71" s="21">
        <f t="shared" si="65"/>
        <v>126976</v>
      </c>
      <c r="N71" s="137">
        <f t="shared" si="65"/>
        <v>0</v>
      </c>
      <c r="O71" s="137">
        <f t="shared" si="65"/>
        <v>0</v>
      </c>
      <c r="P71" s="45"/>
    </row>
    <row r="72" spans="1:16" s="12" customFormat="1" ht="31.5" x14ac:dyDescent="0.25">
      <c r="A72" s="44" t="s">
        <v>87</v>
      </c>
      <c r="B72" s="42">
        <v>200000</v>
      </c>
      <c r="C72" s="42">
        <f>F72+H72+J72+L72+N72</f>
        <v>500000</v>
      </c>
      <c r="D72" s="42">
        <f>G72+I72+K72+M72+O72</f>
        <v>126976</v>
      </c>
      <c r="E72" s="189">
        <f t="shared" si="46"/>
        <v>-373024</v>
      </c>
      <c r="F72" s="42"/>
      <c r="G72" s="42"/>
      <c r="H72" s="42"/>
      <c r="I72" s="42"/>
      <c r="J72" s="42"/>
      <c r="K72" s="42"/>
      <c r="L72" s="42">
        <v>500000</v>
      </c>
      <c r="M72" s="42">
        <v>126976</v>
      </c>
      <c r="N72" s="139"/>
      <c r="O72" s="139"/>
      <c r="P72" s="45"/>
    </row>
    <row r="73" spans="1:16" s="12" customFormat="1" ht="31.5" x14ac:dyDescent="0.25">
      <c r="A73" s="47" t="s">
        <v>92</v>
      </c>
      <c r="B73" s="42">
        <v>6564.2</v>
      </c>
      <c r="C73" s="42">
        <f>F73+H73+J73+L73+N73</f>
        <v>6564.2</v>
      </c>
      <c r="D73" s="42">
        <f>G73+I73+K73+M73+O73</f>
        <v>0</v>
      </c>
      <c r="E73" s="189">
        <f t="shared" si="46"/>
        <v>-6564.2</v>
      </c>
      <c r="F73" s="42"/>
      <c r="G73" s="42"/>
      <c r="H73" s="42"/>
      <c r="I73" s="42"/>
      <c r="J73" s="42"/>
      <c r="K73" s="42"/>
      <c r="L73" s="42">
        <v>6564.2</v>
      </c>
      <c r="M73" s="42"/>
      <c r="N73" s="139"/>
      <c r="O73" s="139"/>
      <c r="P73" s="45"/>
    </row>
    <row r="74" spans="1:16" s="201" customFormat="1" ht="15.75" x14ac:dyDescent="0.25">
      <c r="A74" s="11" t="s">
        <v>163</v>
      </c>
      <c r="B74" s="21">
        <f>SUM(B75)</f>
        <v>0</v>
      </c>
      <c r="C74" s="21">
        <f>SUM(C75)</f>
        <v>0</v>
      </c>
      <c r="D74" s="21">
        <f>SUM(D75)</f>
        <v>185</v>
      </c>
      <c r="E74" s="21">
        <f t="shared" ref="E74:E75" si="66">D74-C74</f>
        <v>185</v>
      </c>
      <c r="F74" s="21">
        <f>SUM(F75)</f>
        <v>0</v>
      </c>
      <c r="G74" s="21">
        <f t="shared" ref="G74" si="67">SUM(G75)</f>
        <v>0</v>
      </c>
      <c r="H74" s="21">
        <f t="shared" ref="H74" si="68">SUM(H75)</f>
        <v>0</v>
      </c>
      <c r="I74" s="21">
        <f t="shared" ref="I74" si="69">SUM(I75)</f>
        <v>0</v>
      </c>
      <c r="J74" s="21">
        <f t="shared" ref="J74" si="70">SUM(J75)</f>
        <v>0</v>
      </c>
      <c r="K74" s="21">
        <f t="shared" ref="K74" si="71">SUM(K75)</f>
        <v>185</v>
      </c>
      <c r="L74" s="21">
        <f t="shared" ref="L74" si="72">SUM(L75)</f>
        <v>0</v>
      </c>
      <c r="M74" s="21">
        <f t="shared" ref="M74" si="73">SUM(M75)</f>
        <v>0</v>
      </c>
      <c r="N74" s="137">
        <f t="shared" ref="N74" si="74">SUM(N75)</f>
        <v>0</v>
      </c>
      <c r="O74" s="137">
        <f t="shared" ref="O74" si="75">SUM(O75)</f>
        <v>0</v>
      </c>
      <c r="P74" s="200"/>
    </row>
    <row r="75" spans="1:16" s="12" customFormat="1" ht="15.75" x14ac:dyDescent="0.25">
      <c r="A75" s="47" t="s">
        <v>167</v>
      </c>
      <c r="B75" s="42">
        <v>0</v>
      </c>
      <c r="C75" s="42">
        <f>F75+H75+J75+L75+N75</f>
        <v>0</v>
      </c>
      <c r="D75" s="42">
        <f>G75+I75+K75+M75+O75</f>
        <v>185</v>
      </c>
      <c r="E75" s="189">
        <f t="shared" si="66"/>
        <v>185</v>
      </c>
      <c r="F75" s="42"/>
      <c r="G75" s="42"/>
      <c r="H75" s="42"/>
      <c r="I75" s="42"/>
      <c r="J75" s="42"/>
      <c r="K75" s="42">
        <v>185</v>
      </c>
      <c r="L75" s="42"/>
      <c r="M75" s="42"/>
      <c r="N75" s="139"/>
      <c r="O75" s="139"/>
      <c r="P75" s="45"/>
    </row>
    <row r="76" spans="1:16" s="1" customFormat="1" ht="15.75" x14ac:dyDescent="0.25">
      <c r="A76" s="22" t="s">
        <v>29</v>
      </c>
      <c r="B76" s="17">
        <f>SUM(B57,B63,B68,B71,B59,B61,B66,B74)</f>
        <v>591209.5</v>
      </c>
      <c r="C76" s="17">
        <f>SUM(C57,C63,C68,C71,C59,C61,C66,C74)</f>
        <v>728265.7</v>
      </c>
      <c r="D76" s="17">
        <f>SUM(D57,D63,D68,D71,D59,D61,D66,D74)</f>
        <v>336588.4</v>
      </c>
      <c r="E76" s="190">
        <f t="shared" si="46"/>
        <v>-391677.29999999993</v>
      </c>
      <c r="F76" s="17">
        <f>SUM(F57,F63,F68,F71,F59,F61,F66,F74)</f>
        <v>131431</v>
      </c>
      <c r="G76" s="17">
        <f t="shared" ref="G76:O76" si="76">SUM(G57,G63,G68,G71,G59,G61,G66,G74)</f>
        <v>131500</v>
      </c>
      <c r="H76" s="17">
        <f t="shared" si="76"/>
        <v>24901.399999999998</v>
      </c>
      <c r="I76" s="17">
        <f t="shared" si="76"/>
        <v>24901.3</v>
      </c>
      <c r="J76" s="17">
        <f t="shared" si="76"/>
        <v>2019.1000000000001</v>
      </c>
      <c r="K76" s="17">
        <f t="shared" si="76"/>
        <v>2204.1000000000004</v>
      </c>
      <c r="L76" s="17">
        <f t="shared" si="76"/>
        <v>569914.19999999995</v>
      </c>
      <c r="M76" s="17">
        <f t="shared" si="76"/>
        <v>176183</v>
      </c>
      <c r="N76" s="17">
        <f t="shared" si="76"/>
        <v>0</v>
      </c>
      <c r="O76" s="17">
        <f t="shared" si="76"/>
        <v>0</v>
      </c>
      <c r="P76" s="176">
        <f>F76+H76+J76</f>
        <v>158351.5</v>
      </c>
    </row>
    <row r="77" spans="1:16" s="63" customFormat="1" ht="25.5" customHeight="1" x14ac:dyDescent="0.2">
      <c r="A77" s="285" t="s">
        <v>16</v>
      </c>
      <c r="B77" s="286"/>
      <c r="C77" s="286"/>
      <c r="D77" s="286"/>
      <c r="E77" s="286"/>
      <c r="F77" s="286"/>
      <c r="G77" s="286"/>
      <c r="H77" s="286"/>
      <c r="I77" s="286"/>
      <c r="J77" s="286"/>
      <c r="K77" s="286"/>
      <c r="L77" s="286"/>
      <c r="M77" s="286"/>
      <c r="N77" s="287"/>
      <c r="O77" s="182"/>
      <c r="P77" s="162"/>
    </row>
    <row r="78" spans="1:16" s="1" customFormat="1" ht="15.75" x14ac:dyDescent="0.25">
      <c r="A78" s="11" t="s">
        <v>39</v>
      </c>
      <c r="B78" s="24">
        <v>160052.70000000001</v>
      </c>
      <c r="C78" s="24">
        <f>SUM(C79)</f>
        <v>160052.70000000001</v>
      </c>
      <c r="D78" s="24">
        <f>SUM(D79)</f>
        <v>2572.2000000000003</v>
      </c>
      <c r="E78" s="24">
        <f>D78-C78</f>
        <v>-157480.5</v>
      </c>
      <c r="F78" s="24">
        <f t="shared" ref="F78:O78" si="77">F79</f>
        <v>0</v>
      </c>
      <c r="G78" s="24">
        <f t="shared" si="77"/>
        <v>0</v>
      </c>
      <c r="H78" s="24">
        <f>H79</f>
        <v>148048.70000000001</v>
      </c>
      <c r="I78" s="24">
        <f t="shared" si="77"/>
        <v>2379.3000000000002</v>
      </c>
      <c r="J78" s="24">
        <f t="shared" si="77"/>
        <v>12004</v>
      </c>
      <c r="K78" s="24">
        <f t="shared" si="77"/>
        <v>192.9</v>
      </c>
      <c r="L78" s="24">
        <f t="shared" si="77"/>
        <v>0</v>
      </c>
      <c r="M78" s="24">
        <f t="shared" si="77"/>
        <v>0</v>
      </c>
      <c r="N78" s="138">
        <f t="shared" si="77"/>
        <v>0</v>
      </c>
      <c r="O78" s="138">
        <f t="shared" si="77"/>
        <v>0</v>
      </c>
      <c r="P78" s="94"/>
    </row>
    <row r="79" spans="1:16" s="13" customFormat="1" ht="46.5" customHeight="1" x14ac:dyDescent="0.25">
      <c r="A79" s="130" t="s">
        <v>41</v>
      </c>
      <c r="B79" s="49">
        <v>160052.70000000001</v>
      </c>
      <c r="C79" s="49">
        <f>F79+H79+J79+L79+N79</f>
        <v>160052.70000000001</v>
      </c>
      <c r="D79" s="49">
        <f>G79+I79+K79+M79+O79</f>
        <v>2572.2000000000003</v>
      </c>
      <c r="E79" s="192">
        <f t="shared" ref="E79:E87" si="78">D79-C79</f>
        <v>-157480.5</v>
      </c>
      <c r="F79" s="49"/>
      <c r="G79" s="49"/>
      <c r="H79" s="49">
        <v>148048.70000000001</v>
      </c>
      <c r="I79" s="49">
        <v>2379.3000000000002</v>
      </c>
      <c r="J79" s="49">
        <v>12004</v>
      </c>
      <c r="K79" s="131">
        <v>192.9</v>
      </c>
      <c r="L79" s="131"/>
      <c r="M79" s="131"/>
      <c r="N79" s="143"/>
      <c r="O79" s="143"/>
      <c r="P79" s="158"/>
    </row>
    <row r="80" spans="1:16" s="13" customFormat="1" ht="15.75" x14ac:dyDescent="0.25">
      <c r="A80" s="10" t="s">
        <v>38</v>
      </c>
      <c r="B80" s="20">
        <v>2140.5</v>
      </c>
      <c r="C80" s="20">
        <f>SUM(C81)</f>
        <v>2140.5</v>
      </c>
      <c r="D80" s="20">
        <f>SUM(D81)</f>
        <v>0</v>
      </c>
      <c r="E80" s="24">
        <f t="shared" si="78"/>
        <v>-2140.5</v>
      </c>
      <c r="F80" s="20">
        <f t="shared" ref="F80:O80" si="79">F81</f>
        <v>1752.3</v>
      </c>
      <c r="G80" s="20">
        <f t="shared" si="79"/>
        <v>0</v>
      </c>
      <c r="H80" s="20">
        <f t="shared" si="79"/>
        <v>359</v>
      </c>
      <c r="I80" s="20">
        <f t="shared" si="79"/>
        <v>0</v>
      </c>
      <c r="J80" s="20">
        <f t="shared" si="79"/>
        <v>29.2</v>
      </c>
      <c r="K80" s="20">
        <f t="shared" si="79"/>
        <v>0</v>
      </c>
      <c r="L80" s="20">
        <f t="shared" si="79"/>
        <v>0</v>
      </c>
      <c r="M80" s="20">
        <f t="shared" si="79"/>
        <v>0</v>
      </c>
      <c r="N80" s="134">
        <f t="shared" si="79"/>
        <v>0</v>
      </c>
      <c r="O80" s="134">
        <f t="shared" si="79"/>
        <v>0</v>
      </c>
      <c r="P80" s="158"/>
    </row>
    <row r="81" spans="1:16" s="12" customFormat="1" ht="63" customHeight="1" x14ac:dyDescent="0.25">
      <c r="A81" s="41" t="s">
        <v>42</v>
      </c>
      <c r="B81" s="42">
        <v>2140.5</v>
      </c>
      <c r="C81" s="42">
        <f>F81+H81+J81+L81+N81</f>
        <v>2140.5</v>
      </c>
      <c r="D81" s="42">
        <f>G81+I81+K81+M81+O81</f>
        <v>0</v>
      </c>
      <c r="E81" s="192">
        <f t="shared" si="78"/>
        <v>-2140.5</v>
      </c>
      <c r="F81" s="42">
        <v>1752.3</v>
      </c>
      <c r="G81" s="42"/>
      <c r="H81" s="42">
        <v>359</v>
      </c>
      <c r="I81" s="42"/>
      <c r="J81" s="42">
        <v>29.2</v>
      </c>
      <c r="K81" s="43"/>
      <c r="L81" s="43"/>
      <c r="M81" s="43"/>
      <c r="N81" s="136"/>
      <c r="O81" s="136"/>
      <c r="P81" s="45"/>
    </row>
    <row r="82" spans="1:16" s="1" customFormat="1" ht="15.75" x14ac:dyDescent="0.25">
      <c r="A82" s="10" t="s">
        <v>57</v>
      </c>
      <c r="B82" s="24">
        <v>14798.5</v>
      </c>
      <c r="C82" s="24">
        <f>SUM(C83:C84)</f>
        <v>14798.5</v>
      </c>
      <c r="D82" s="24">
        <f>SUM(D83:D84)</f>
        <v>10100</v>
      </c>
      <c r="E82" s="24">
        <f>D82-C82</f>
        <v>-4698.5</v>
      </c>
      <c r="F82" s="24">
        <f>SUM(F83:F84)</f>
        <v>0</v>
      </c>
      <c r="G82" s="24">
        <f t="shared" ref="G82:O82" si="80">SUM(G83:G84)</f>
        <v>0</v>
      </c>
      <c r="H82" s="24">
        <f t="shared" si="80"/>
        <v>0</v>
      </c>
      <c r="I82" s="24">
        <f t="shared" si="80"/>
        <v>0</v>
      </c>
      <c r="J82" s="24">
        <f t="shared" si="80"/>
        <v>0</v>
      </c>
      <c r="K82" s="24">
        <f t="shared" si="80"/>
        <v>0</v>
      </c>
      <c r="L82" s="24">
        <f t="shared" si="80"/>
        <v>14798.5</v>
      </c>
      <c r="M82" s="24">
        <f t="shared" si="80"/>
        <v>10100</v>
      </c>
      <c r="N82" s="24">
        <f t="shared" si="80"/>
        <v>0</v>
      </c>
      <c r="O82" s="24">
        <f t="shared" si="80"/>
        <v>0</v>
      </c>
      <c r="P82" s="94"/>
    </row>
    <row r="83" spans="1:16" s="198" customFormat="1" ht="15.75" x14ac:dyDescent="0.25">
      <c r="A83" s="44" t="s">
        <v>137</v>
      </c>
      <c r="B83" s="192">
        <v>0</v>
      </c>
      <c r="C83" s="42">
        <f>F83+H83+J83+L83+N83</f>
        <v>0</v>
      </c>
      <c r="D83" s="42">
        <f>G83+I83+K83+M83+O83</f>
        <v>10100</v>
      </c>
      <c r="E83" s="192">
        <f t="shared" si="78"/>
        <v>10100</v>
      </c>
      <c r="F83" s="192"/>
      <c r="G83" s="192"/>
      <c r="H83" s="192"/>
      <c r="I83" s="192"/>
      <c r="J83" s="192"/>
      <c r="K83" s="192"/>
      <c r="L83" s="192">
        <v>0</v>
      </c>
      <c r="M83" s="192">
        <v>10100</v>
      </c>
      <c r="N83" s="196"/>
      <c r="O83" s="196"/>
      <c r="P83" s="197"/>
    </row>
    <row r="84" spans="1:16" s="12" customFormat="1" ht="15.75" x14ac:dyDescent="0.25">
      <c r="A84" s="41" t="s">
        <v>81</v>
      </c>
      <c r="B84" s="42">
        <v>14798.5</v>
      </c>
      <c r="C84" s="42">
        <f>F84+H84+J84+L84+N84</f>
        <v>14798.5</v>
      </c>
      <c r="D84" s="42">
        <f>G84+I84+K84+M84+O84</f>
        <v>0</v>
      </c>
      <c r="E84" s="192">
        <f t="shared" si="78"/>
        <v>-14798.5</v>
      </c>
      <c r="F84" s="42"/>
      <c r="G84" s="42"/>
      <c r="H84" s="42"/>
      <c r="I84" s="42"/>
      <c r="J84" s="42"/>
      <c r="K84" s="42"/>
      <c r="L84" s="42">
        <v>14798.5</v>
      </c>
      <c r="M84" s="42"/>
      <c r="N84" s="139"/>
      <c r="O84" s="139"/>
      <c r="P84" s="45"/>
    </row>
    <row r="85" spans="1:16" s="1" customFormat="1" ht="15.75" x14ac:dyDescent="0.25">
      <c r="A85" s="10" t="s">
        <v>86</v>
      </c>
      <c r="B85" s="24">
        <v>10000</v>
      </c>
      <c r="C85" s="24">
        <f>SUM(C86)</f>
        <v>10000</v>
      </c>
      <c r="D85" s="24">
        <f>SUM(D86)</f>
        <v>8081</v>
      </c>
      <c r="E85" s="24">
        <f t="shared" si="78"/>
        <v>-1919</v>
      </c>
      <c r="F85" s="24">
        <f t="shared" ref="F85:N85" si="81">F86</f>
        <v>0</v>
      </c>
      <c r="G85" s="24">
        <f t="shared" si="81"/>
        <v>0</v>
      </c>
      <c r="H85" s="24">
        <f t="shared" si="81"/>
        <v>0</v>
      </c>
      <c r="I85" s="24">
        <f t="shared" si="81"/>
        <v>0</v>
      </c>
      <c r="J85" s="24">
        <f t="shared" si="81"/>
        <v>0</v>
      </c>
      <c r="K85" s="24">
        <f t="shared" si="81"/>
        <v>0</v>
      </c>
      <c r="L85" s="24">
        <f t="shared" si="81"/>
        <v>10000</v>
      </c>
      <c r="M85" s="24">
        <f t="shared" si="81"/>
        <v>8081</v>
      </c>
      <c r="N85" s="138">
        <f t="shared" si="81"/>
        <v>0</v>
      </c>
      <c r="O85" s="138">
        <f>O86</f>
        <v>0</v>
      </c>
      <c r="P85" s="94"/>
    </row>
    <row r="86" spans="1:16" s="12" customFormat="1" ht="31.5" x14ac:dyDescent="0.25">
      <c r="A86" s="47" t="s">
        <v>94</v>
      </c>
      <c r="B86" s="42">
        <v>10000</v>
      </c>
      <c r="C86" s="42">
        <f>F86+H86+J86+L86+N86</f>
        <v>10000</v>
      </c>
      <c r="D86" s="42">
        <f>G86+I86+K86+M86+O86</f>
        <v>8081</v>
      </c>
      <c r="E86" s="192">
        <f t="shared" si="78"/>
        <v>-1919</v>
      </c>
      <c r="F86" s="42"/>
      <c r="G86" s="42"/>
      <c r="H86" s="42"/>
      <c r="I86" s="42"/>
      <c r="J86" s="42"/>
      <c r="K86" s="42"/>
      <c r="L86" s="42">
        <v>10000</v>
      </c>
      <c r="M86" s="42">
        <v>8081</v>
      </c>
      <c r="N86" s="139"/>
      <c r="O86" s="139"/>
      <c r="P86" s="45"/>
    </row>
    <row r="87" spans="1:16" s="1" customFormat="1" ht="15.75" x14ac:dyDescent="0.25">
      <c r="A87" s="22" t="s">
        <v>29</v>
      </c>
      <c r="B87" s="17">
        <f>B78+B80+B82+B85</f>
        <v>186991.7</v>
      </c>
      <c r="C87" s="17">
        <f>SUM(C78,C80,C82,C85)</f>
        <v>186991.7</v>
      </c>
      <c r="D87" s="17">
        <f>SUM(D78,D80,D82,D85)</f>
        <v>20753.2</v>
      </c>
      <c r="E87" s="191">
        <f t="shared" si="78"/>
        <v>-166238.5</v>
      </c>
      <c r="F87" s="17">
        <f>F78+F80+F82+F85+F134</f>
        <v>1752.3</v>
      </c>
      <c r="G87" s="17">
        <f t="shared" ref="G87:O87" si="82">G78+G80+G82+G85+G134</f>
        <v>0</v>
      </c>
      <c r="H87" s="17">
        <f t="shared" si="82"/>
        <v>148407.70000000001</v>
      </c>
      <c r="I87" s="17">
        <f t="shared" si="82"/>
        <v>2379.3000000000002</v>
      </c>
      <c r="J87" s="17">
        <f t="shared" si="82"/>
        <v>12033.2</v>
      </c>
      <c r="K87" s="17">
        <f t="shared" si="82"/>
        <v>192.9</v>
      </c>
      <c r="L87" s="17">
        <f t="shared" si="82"/>
        <v>39798.5</v>
      </c>
      <c r="M87" s="17">
        <f t="shared" si="82"/>
        <v>18181</v>
      </c>
      <c r="N87" s="17">
        <f t="shared" si="82"/>
        <v>0</v>
      </c>
      <c r="O87" s="17">
        <f t="shared" si="82"/>
        <v>0</v>
      </c>
      <c r="P87" s="176">
        <f>F87+H87+J87</f>
        <v>162193.20000000001</v>
      </c>
    </row>
    <row r="88" spans="1:16" s="58" customFormat="1" ht="26.25" customHeight="1" x14ac:dyDescent="0.25">
      <c r="A88" s="268" t="s">
        <v>17</v>
      </c>
      <c r="B88" s="268"/>
      <c r="C88" s="268"/>
      <c r="D88" s="268"/>
      <c r="E88" s="268"/>
      <c r="F88" s="268"/>
      <c r="G88" s="268"/>
      <c r="H88" s="268"/>
      <c r="I88" s="268"/>
      <c r="J88" s="268"/>
      <c r="K88" s="268"/>
      <c r="L88" s="268"/>
      <c r="M88" s="268"/>
      <c r="N88" s="268"/>
      <c r="O88" s="181"/>
      <c r="P88" s="157"/>
    </row>
    <row r="89" spans="1:16" s="12" customFormat="1" ht="16.5" customHeight="1" x14ac:dyDescent="0.25">
      <c r="A89" s="10" t="s">
        <v>43</v>
      </c>
      <c r="B89" s="21">
        <v>5161</v>
      </c>
      <c r="C89" s="21">
        <f>SUM(C90)</f>
        <v>5161</v>
      </c>
      <c r="D89" s="21">
        <f>SUM(D90)</f>
        <v>0</v>
      </c>
      <c r="E89" s="21">
        <f>D89-C89</f>
        <v>-5161</v>
      </c>
      <c r="F89" s="21">
        <f t="shared" ref="F89:O89" si="83">SUM(F90)</f>
        <v>0</v>
      </c>
      <c r="G89" s="21">
        <f t="shared" si="83"/>
        <v>0</v>
      </c>
      <c r="H89" s="21">
        <f t="shared" si="83"/>
        <v>5161</v>
      </c>
      <c r="I89" s="21">
        <f t="shared" si="83"/>
        <v>0</v>
      </c>
      <c r="J89" s="21">
        <f t="shared" si="83"/>
        <v>0</v>
      </c>
      <c r="K89" s="21">
        <f t="shared" si="83"/>
        <v>0</v>
      </c>
      <c r="L89" s="21">
        <f t="shared" si="83"/>
        <v>0</v>
      </c>
      <c r="M89" s="21">
        <f t="shared" si="83"/>
        <v>0</v>
      </c>
      <c r="N89" s="137">
        <f t="shared" si="83"/>
        <v>0</v>
      </c>
      <c r="O89" s="137">
        <f t="shared" si="83"/>
        <v>0</v>
      </c>
      <c r="P89" s="45"/>
    </row>
    <row r="90" spans="1:16" s="12" customFormat="1" ht="31.5" x14ac:dyDescent="0.25">
      <c r="A90" s="41" t="s">
        <v>44</v>
      </c>
      <c r="B90" s="42">
        <v>5161</v>
      </c>
      <c r="C90" s="42">
        <f>F90+H90+J90+L90+N90</f>
        <v>5161</v>
      </c>
      <c r="D90" s="42">
        <f>G90+I90+K90+M90+O90</f>
        <v>0</v>
      </c>
      <c r="E90" s="189">
        <f t="shared" ref="E90:E99" si="84">D90-C90</f>
        <v>-5161</v>
      </c>
      <c r="F90" s="42"/>
      <c r="G90" s="42"/>
      <c r="H90" s="42">
        <v>5161</v>
      </c>
      <c r="I90" s="42"/>
      <c r="J90" s="42"/>
      <c r="K90" s="42"/>
      <c r="L90" s="42"/>
      <c r="M90" s="42"/>
      <c r="N90" s="139"/>
      <c r="O90" s="139"/>
      <c r="P90" s="45"/>
    </row>
    <row r="91" spans="1:16" s="201" customFormat="1" ht="15.75" x14ac:dyDescent="0.25">
      <c r="A91" s="199" t="s">
        <v>34</v>
      </c>
      <c r="B91" s="21">
        <f>B92</f>
        <v>0</v>
      </c>
      <c r="C91" s="21">
        <f>C92</f>
        <v>0</v>
      </c>
      <c r="D91" s="21">
        <f>D92</f>
        <v>251</v>
      </c>
      <c r="E91" s="21">
        <f>D91-C91</f>
        <v>251</v>
      </c>
      <c r="F91" s="21">
        <f>F92</f>
        <v>0</v>
      </c>
      <c r="G91" s="21">
        <f t="shared" ref="G91:O91" si="85">G92</f>
        <v>0</v>
      </c>
      <c r="H91" s="21">
        <f t="shared" si="85"/>
        <v>0</v>
      </c>
      <c r="I91" s="21">
        <f t="shared" si="85"/>
        <v>251</v>
      </c>
      <c r="J91" s="21">
        <f t="shared" si="85"/>
        <v>0</v>
      </c>
      <c r="K91" s="21">
        <f t="shared" si="85"/>
        <v>0</v>
      </c>
      <c r="L91" s="21">
        <f t="shared" si="85"/>
        <v>0</v>
      </c>
      <c r="M91" s="21">
        <f t="shared" si="85"/>
        <v>0</v>
      </c>
      <c r="N91" s="21">
        <f t="shared" si="85"/>
        <v>0</v>
      </c>
      <c r="O91" s="21">
        <f t="shared" si="85"/>
        <v>0</v>
      </c>
      <c r="P91" s="200"/>
    </row>
    <row r="92" spans="1:16" s="12" customFormat="1" ht="31.5" x14ac:dyDescent="0.25">
      <c r="A92" s="41" t="s">
        <v>142</v>
      </c>
      <c r="B92" s="42"/>
      <c r="C92" s="42">
        <f>F92+H92+J92+L92+N92</f>
        <v>0</v>
      </c>
      <c r="D92" s="42">
        <f>G92+I92+K92+M92+O92</f>
        <v>251</v>
      </c>
      <c r="E92" s="189">
        <f>D92-C92</f>
        <v>251</v>
      </c>
      <c r="F92" s="42"/>
      <c r="G92" s="42"/>
      <c r="H92" s="42"/>
      <c r="I92" s="42">
        <v>251</v>
      </c>
      <c r="J92" s="42"/>
      <c r="K92" s="42"/>
      <c r="L92" s="42"/>
      <c r="M92" s="42"/>
      <c r="N92" s="139"/>
      <c r="O92" s="139"/>
      <c r="P92" s="45"/>
    </row>
    <row r="93" spans="1:16" s="1" customFormat="1" ht="15.75" x14ac:dyDescent="0.25">
      <c r="A93" s="10" t="s">
        <v>57</v>
      </c>
      <c r="B93" s="24">
        <v>76747</v>
      </c>
      <c r="C93" s="24">
        <f>SUM(C94:C99)</f>
        <v>76747</v>
      </c>
      <c r="D93" s="24">
        <f>SUM(D94:D99)</f>
        <v>105114.5</v>
      </c>
      <c r="E93" s="21">
        <f t="shared" si="84"/>
        <v>28367.5</v>
      </c>
      <c r="F93" s="24">
        <f t="shared" ref="F93:O93" si="86">SUM(F94:F99)</f>
        <v>0</v>
      </c>
      <c r="G93" s="24">
        <f t="shared" si="86"/>
        <v>0</v>
      </c>
      <c r="H93" s="24">
        <f t="shared" si="86"/>
        <v>0</v>
      </c>
      <c r="I93" s="24">
        <f t="shared" si="86"/>
        <v>0</v>
      </c>
      <c r="J93" s="24">
        <f t="shared" si="86"/>
        <v>0</v>
      </c>
      <c r="K93" s="24">
        <f t="shared" si="86"/>
        <v>0</v>
      </c>
      <c r="L93" s="24">
        <f t="shared" si="86"/>
        <v>76747</v>
      </c>
      <c r="M93" s="24">
        <f t="shared" si="86"/>
        <v>105114.5</v>
      </c>
      <c r="N93" s="138">
        <f t="shared" si="86"/>
        <v>0</v>
      </c>
      <c r="O93" s="138">
        <f t="shared" si="86"/>
        <v>0</v>
      </c>
      <c r="P93" s="94"/>
    </row>
    <row r="94" spans="1:16" s="12" customFormat="1" ht="15.75" x14ac:dyDescent="0.25">
      <c r="A94" s="52" t="s">
        <v>67</v>
      </c>
      <c r="B94" s="42">
        <v>3000</v>
      </c>
      <c r="C94" s="42">
        <f>F94+H94+J94+L94+N94</f>
        <v>3000</v>
      </c>
      <c r="D94" s="42">
        <f>G94+I94+K94+M94+O94</f>
        <v>0</v>
      </c>
      <c r="E94" s="189">
        <f t="shared" si="84"/>
        <v>-3000</v>
      </c>
      <c r="F94" s="42"/>
      <c r="G94" s="42"/>
      <c r="H94" s="42"/>
      <c r="I94" s="42"/>
      <c r="J94" s="42"/>
      <c r="K94" s="42"/>
      <c r="L94" s="42">
        <v>3000</v>
      </c>
      <c r="M94" s="42"/>
      <c r="N94" s="139"/>
      <c r="O94" s="139"/>
      <c r="P94" s="45"/>
    </row>
    <row r="95" spans="1:16" s="13" customFormat="1" ht="15.75" x14ac:dyDescent="0.25">
      <c r="A95" s="52" t="s">
        <v>68</v>
      </c>
      <c r="B95" s="49">
        <v>60000</v>
      </c>
      <c r="C95" s="42">
        <f t="shared" ref="C95:C99" si="87">F95+H95+J95+L95+N95</f>
        <v>60000</v>
      </c>
      <c r="D95" s="42">
        <f t="shared" ref="D95:D99" si="88">G95+I95+K95+M95+O95</f>
        <v>94591.5</v>
      </c>
      <c r="E95" s="189">
        <f t="shared" si="84"/>
        <v>34591.5</v>
      </c>
      <c r="F95" s="49"/>
      <c r="G95" s="49"/>
      <c r="H95" s="49"/>
      <c r="I95" s="49"/>
      <c r="J95" s="49"/>
      <c r="K95" s="49"/>
      <c r="L95" s="49">
        <v>60000</v>
      </c>
      <c r="M95" s="49">
        <v>94591.5</v>
      </c>
      <c r="N95" s="140"/>
      <c r="O95" s="140"/>
      <c r="P95" s="158"/>
    </row>
    <row r="96" spans="1:16" s="12" customFormat="1" ht="15.75" x14ac:dyDescent="0.25">
      <c r="A96" s="41" t="s">
        <v>71</v>
      </c>
      <c r="B96" s="42">
        <v>2747</v>
      </c>
      <c r="C96" s="42">
        <f t="shared" si="87"/>
        <v>2747</v>
      </c>
      <c r="D96" s="42">
        <f t="shared" si="88"/>
        <v>2060</v>
      </c>
      <c r="E96" s="189">
        <f t="shared" si="84"/>
        <v>-687</v>
      </c>
      <c r="F96" s="42"/>
      <c r="G96" s="42"/>
      <c r="H96" s="42"/>
      <c r="I96" s="42"/>
      <c r="J96" s="42"/>
      <c r="K96" s="42"/>
      <c r="L96" s="42">
        <v>2747</v>
      </c>
      <c r="M96" s="42">
        <v>2060</v>
      </c>
      <c r="N96" s="139"/>
      <c r="O96" s="139"/>
      <c r="P96" s="45"/>
    </row>
    <row r="97" spans="1:16" s="12" customFormat="1" ht="15.75" x14ac:dyDescent="0.25">
      <c r="A97" s="41" t="s">
        <v>149</v>
      </c>
      <c r="B97" s="42">
        <v>0</v>
      </c>
      <c r="C97" s="42">
        <f t="shared" ref="C97" si="89">F97+H97+J97+L97+N97</f>
        <v>0</v>
      </c>
      <c r="D97" s="42">
        <f t="shared" ref="D97" si="90">G97+I97+K97+M97+O97</f>
        <v>7628.9</v>
      </c>
      <c r="E97" s="189">
        <f t="shared" ref="E97" si="91">D97-C97</f>
        <v>7628.9</v>
      </c>
      <c r="F97" s="42"/>
      <c r="G97" s="42"/>
      <c r="H97" s="42"/>
      <c r="I97" s="42"/>
      <c r="J97" s="42"/>
      <c r="K97" s="42"/>
      <c r="L97" s="42">
        <v>0</v>
      </c>
      <c r="M97" s="42">
        <v>7628.9</v>
      </c>
      <c r="N97" s="139"/>
      <c r="O97" s="139"/>
      <c r="P97" s="45"/>
    </row>
    <row r="98" spans="1:16" s="12" customFormat="1" ht="15.75" x14ac:dyDescent="0.25">
      <c r="A98" s="41" t="s">
        <v>72</v>
      </c>
      <c r="B98" s="42">
        <v>3000</v>
      </c>
      <c r="C98" s="42">
        <f t="shared" si="87"/>
        <v>3000</v>
      </c>
      <c r="D98" s="42">
        <f t="shared" si="88"/>
        <v>834.1</v>
      </c>
      <c r="E98" s="189">
        <f t="shared" si="84"/>
        <v>-2165.9</v>
      </c>
      <c r="F98" s="42"/>
      <c r="G98" s="42"/>
      <c r="H98" s="42"/>
      <c r="I98" s="42"/>
      <c r="J98" s="42"/>
      <c r="K98" s="42"/>
      <c r="L98" s="42">
        <v>3000</v>
      </c>
      <c r="M98" s="42">
        <v>834.1</v>
      </c>
      <c r="N98" s="139"/>
      <c r="O98" s="139"/>
      <c r="P98" s="45"/>
    </row>
    <row r="99" spans="1:16" s="12" customFormat="1" ht="15.75" x14ac:dyDescent="0.25">
      <c r="A99" s="52" t="s">
        <v>77</v>
      </c>
      <c r="B99" s="42">
        <v>8000</v>
      </c>
      <c r="C99" s="42">
        <f t="shared" si="87"/>
        <v>8000</v>
      </c>
      <c r="D99" s="42">
        <f t="shared" si="88"/>
        <v>0</v>
      </c>
      <c r="E99" s="189">
        <f t="shared" si="84"/>
        <v>-8000</v>
      </c>
      <c r="F99" s="42"/>
      <c r="G99" s="42"/>
      <c r="H99" s="42"/>
      <c r="I99" s="42"/>
      <c r="J99" s="42"/>
      <c r="K99" s="42"/>
      <c r="L99" s="42">
        <v>8000</v>
      </c>
      <c r="M99" s="42"/>
      <c r="N99" s="139"/>
      <c r="O99" s="139"/>
      <c r="P99" s="45"/>
    </row>
    <row r="100" spans="1:16" s="1" customFormat="1" ht="15.75" x14ac:dyDescent="0.25">
      <c r="A100" s="22" t="s">
        <v>29</v>
      </c>
      <c r="B100" s="16">
        <f>SUM(B89,B93,B91)</f>
        <v>81908</v>
      </c>
      <c r="C100" s="16">
        <f t="shared" ref="C100:D100" si="92">SUM(C89,C93,C91)</f>
        <v>81908</v>
      </c>
      <c r="D100" s="16">
        <f t="shared" si="92"/>
        <v>105365.5</v>
      </c>
      <c r="E100" s="190">
        <f>D100-C100</f>
        <v>23457.5</v>
      </c>
      <c r="F100" s="16">
        <f>SUM(F89,F93,F91)</f>
        <v>0</v>
      </c>
      <c r="G100" s="16">
        <f t="shared" ref="G100:O100" si="93">SUM(G89,G93,G91)</f>
        <v>0</v>
      </c>
      <c r="H100" s="16">
        <f t="shared" si="93"/>
        <v>5161</v>
      </c>
      <c r="I100" s="16">
        <f t="shared" si="93"/>
        <v>251</v>
      </c>
      <c r="J100" s="16">
        <f t="shared" si="93"/>
        <v>0</v>
      </c>
      <c r="K100" s="16">
        <f t="shared" si="93"/>
        <v>0</v>
      </c>
      <c r="L100" s="16">
        <f>SUM(L89,L93,L91)</f>
        <v>76747</v>
      </c>
      <c r="M100" s="16">
        <f>SUM(M89,M93,M91)</f>
        <v>105114.5</v>
      </c>
      <c r="N100" s="16">
        <f t="shared" si="93"/>
        <v>0</v>
      </c>
      <c r="O100" s="16">
        <f t="shared" si="93"/>
        <v>0</v>
      </c>
      <c r="P100" s="176">
        <f>F100+H100+J100</f>
        <v>5161</v>
      </c>
    </row>
    <row r="101" spans="1:16" s="58" customFormat="1" ht="25.5" customHeight="1" x14ac:dyDescent="0.25">
      <c r="A101" s="268" t="s">
        <v>18</v>
      </c>
      <c r="B101" s="268"/>
      <c r="C101" s="268"/>
      <c r="D101" s="268"/>
      <c r="E101" s="268"/>
      <c r="F101" s="268"/>
      <c r="G101" s="268"/>
      <c r="H101" s="268"/>
      <c r="I101" s="268"/>
      <c r="J101" s="268"/>
      <c r="K101" s="268"/>
      <c r="L101" s="268"/>
      <c r="M101" s="268"/>
      <c r="N101" s="268"/>
      <c r="O101" s="181"/>
      <c r="P101" s="157"/>
    </row>
    <row r="102" spans="1:16" s="1" customFormat="1" ht="33" customHeight="1" x14ac:dyDescent="0.25">
      <c r="A102" s="10" t="s">
        <v>48</v>
      </c>
      <c r="B102" s="24">
        <v>14308</v>
      </c>
      <c r="C102" s="24">
        <f>C103</f>
        <v>14308</v>
      </c>
      <c r="D102" s="24">
        <f>D103</f>
        <v>11732.6</v>
      </c>
      <c r="E102" s="24">
        <f>D102-C102</f>
        <v>-2575.3999999999996</v>
      </c>
      <c r="F102" s="24">
        <f t="shared" ref="F102:O102" si="94">F103</f>
        <v>0</v>
      </c>
      <c r="G102" s="24">
        <f t="shared" si="94"/>
        <v>0</v>
      </c>
      <c r="H102" s="24">
        <f t="shared" si="94"/>
        <v>13234.9</v>
      </c>
      <c r="I102" s="24">
        <f t="shared" si="94"/>
        <v>10852.6</v>
      </c>
      <c r="J102" s="24">
        <f t="shared" si="94"/>
        <v>1073.0999999999999</v>
      </c>
      <c r="K102" s="24">
        <f t="shared" si="94"/>
        <v>880</v>
      </c>
      <c r="L102" s="24">
        <f t="shared" si="94"/>
        <v>0</v>
      </c>
      <c r="M102" s="24">
        <f t="shared" si="94"/>
        <v>0</v>
      </c>
      <c r="N102" s="138">
        <f t="shared" si="94"/>
        <v>0</v>
      </c>
      <c r="O102" s="138">
        <f t="shared" si="94"/>
        <v>0</v>
      </c>
      <c r="P102" s="94"/>
    </row>
    <row r="103" spans="1:16" s="12" customFormat="1" ht="30.75" customHeight="1" x14ac:dyDescent="0.25">
      <c r="A103" s="41" t="s">
        <v>108</v>
      </c>
      <c r="B103" s="42">
        <v>14308</v>
      </c>
      <c r="C103" s="42">
        <f>F103+H103+J103+L103+N103</f>
        <v>14308</v>
      </c>
      <c r="D103" s="42">
        <f>G103+I103+K103+M103+O103</f>
        <v>11732.6</v>
      </c>
      <c r="E103" s="192">
        <f t="shared" ref="E103:E109" si="95">D103-C103</f>
        <v>-2575.3999999999996</v>
      </c>
      <c r="F103" s="42"/>
      <c r="G103" s="42"/>
      <c r="H103" s="42">
        <v>13234.9</v>
      </c>
      <c r="I103" s="42">
        <v>10852.6</v>
      </c>
      <c r="J103" s="42">
        <v>1073.0999999999999</v>
      </c>
      <c r="K103" s="42">
        <v>880</v>
      </c>
      <c r="L103" s="42"/>
      <c r="M103" s="42"/>
      <c r="N103" s="139"/>
      <c r="O103" s="139"/>
      <c r="P103" s="45"/>
    </row>
    <row r="104" spans="1:16" s="1" customFormat="1" ht="15.75" x14ac:dyDescent="0.25">
      <c r="A104" s="10" t="s">
        <v>57</v>
      </c>
      <c r="B104" s="24">
        <v>50000</v>
      </c>
      <c r="C104" s="24">
        <f>C105</f>
        <v>50000</v>
      </c>
      <c r="D104" s="24">
        <f>D105</f>
        <v>12851</v>
      </c>
      <c r="E104" s="24">
        <f t="shared" si="95"/>
        <v>-37149</v>
      </c>
      <c r="F104" s="24">
        <f t="shared" ref="F104:O104" si="96">F105</f>
        <v>0</v>
      </c>
      <c r="G104" s="24">
        <f t="shared" si="96"/>
        <v>0</v>
      </c>
      <c r="H104" s="24">
        <f t="shared" si="96"/>
        <v>0</v>
      </c>
      <c r="I104" s="24">
        <f t="shared" si="96"/>
        <v>0</v>
      </c>
      <c r="J104" s="24">
        <f t="shared" si="96"/>
        <v>0</v>
      </c>
      <c r="K104" s="24">
        <f t="shared" si="96"/>
        <v>0</v>
      </c>
      <c r="L104" s="24">
        <f t="shared" si="96"/>
        <v>50000</v>
      </c>
      <c r="M104" s="24">
        <f t="shared" si="96"/>
        <v>12851</v>
      </c>
      <c r="N104" s="138">
        <f t="shared" si="96"/>
        <v>0</v>
      </c>
      <c r="O104" s="138">
        <f t="shared" si="96"/>
        <v>0</v>
      </c>
      <c r="P104" s="94"/>
    </row>
    <row r="105" spans="1:16" s="12" customFormat="1" ht="15.75" x14ac:dyDescent="0.25">
      <c r="A105" s="52" t="s">
        <v>61</v>
      </c>
      <c r="B105" s="42">
        <v>50000</v>
      </c>
      <c r="C105" s="42">
        <f>F105+H105+J105+L105+N105</f>
        <v>50000</v>
      </c>
      <c r="D105" s="42">
        <f>G105+I105+K105+M105+O105</f>
        <v>12851</v>
      </c>
      <c r="E105" s="192">
        <f t="shared" si="95"/>
        <v>-37149</v>
      </c>
      <c r="F105" s="42"/>
      <c r="G105" s="42"/>
      <c r="H105" s="42"/>
      <c r="I105" s="42"/>
      <c r="J105" s="42"/>
      <c r="K105" s="42"/>
      <c r="L105" s="42">
        <v>50000</v>
      </c>
      <c r="M105" s="42">
        <v>12851</v>
      </c>
      <c r="N105" s="139"/>
      <c r="O105" s="139"/>
      <c r="P105" s="45"/>
    </row>
    <row r="106" spans="1:16" s="12" customFormat="1" ht="15.75" x14ac:dyDescent="0.25">
      <c r="A106" s="10" t="s">
        <v>86</v>
      </c>
      <c r="B106" s="21">
        <v>15839</v>
      </c>
      <c r="C106" s="21">
        <f>C107</f>
        <v>15839</v>
      </c>
      <c r="D106" s="21">
        <f>D107</f>
        <v>0</v>
      </c>
      <c r="E106" s="24">
        <f t="shared" si="95"/>
        <v>-15839</v>
      </c>
      <c r="F106" s="21">
        <f t="shared" ref="F106:O106" si="97">SUM(F107)</f>
        <v>0</v>
      </c>
      <c r="G106" s="21">
        <f t="shared" si="97"/>
        <v>0</v>
      </c>
      <c r="H106" s="21">
        <f t="shared" si="97"/>
        <v>0</v>
      </c>
      <c r="I106" s="21">
        <f t="shared" si="97"/>
        <v>0</v>
      </c>
      <c r="J106" s="21">
        <f t="shared" si="97"/>
        <v>0</v>
      </c>
      <c r="K106" s="21">
        <f t="shared" si="97"/>
        <v>0</v>
      </c>
      <c r="L106" s="21">
        <f t="shared" si="97"/>
        <v>15839</v>
      </c>
      <c r="M106" s="21">
        <f t="shared" si="97"/>
        <v>0</v>
      </c>
      <c r="N106" s="137">
        <f t="shared" si="97"/>
        <v>0</v>
      </c>
      <c r="O106" s="137">
        <f t="shared" si="97"/>
        <v>0</v>
      </c>
      <c r="P106" s="45"/>
    </row>
    <row r="107" spans="1:16" s="12" customFormat="1" ht="31.5" customHeight="1" x14ac:dyDescent="0.25">
      <c r="A107" s="44" t="s">
        <v>93</v>
      </c>
      <c r="B107" s="42">
        <v>15839</v>
      </c>
      <c r="C107" s="42">
        <f>F107+H107+J107+L107+N107</f>
        <v>15839</v>
      </c>
      <c r="D107" s="42">
        <f>G107+I107+K107+M107+O107</f>
        <v>0</v>
      </c>
      <c r="E107" s="192">
        <f t="shared" si="95"/>
        <v>-15839</v>
      </c>
      <c r="F107" s="42"/>
      <c r="G107" s="42"/>
      <c r="H107" s="42"/>
      <c r="I107" s="42"/>
      <c r="J107" s="42"/>
      <c r="K107" s="42"/>
      <c r="L107" s="42">
        <v>15839</v>
      </c>
      <c r="M107" s="42"/>
      <c r="N107" s="139"/>
      <c r="O107" s="139"/>
      <c r="P107" s="45"/>
    </row>
    <row r="108" spans="1:16" s="201" customFormat="1" ht="16.5" customHeight="1" x14ac:dyDescent="0.25">
      <c r="A108" s="11" t="s">
        <v>163</v>
      </c>
      <c r="B108" s="21">
        <f>SUM(B109)</f>
        <v>0</v>
      </c>
      <c r="C108" s="21">
        <f>SUM(C109)</f>
        <v>0</v>
      </c>
      <c r="D108" s="21">
        <f>SUM(D109)</f>
        <v>1942</v>
      </c>
      <c r="E108" s="24">
        <f t="shared" si="95"/>
        <v>1942</v>
      </c>
      <c r="F108" s="21">
        <f>SUM(F109)</f>
        <v>0</v>
      </c>
      <c r="G108" s="21">
        <f t="shared" ref="G108" si="98">SUM(G109)</f>
        <v>0</v>
      </c>
      <c r="H108" s="21">
        <f t="shared" ref="H108" si="99">SUM(H109)</f>
        <v>0</v>
      </c>
      <c r="I108" s="21">
        <f t="shared" ref="I108" si="100">SUM(I109)</f>
        <v>0</v>
      </c>
      <c r="J108" s="21">
        <f t="shared" ref="J108" si="101">SUM(J109)</f>
        <v>0</v>
      </c>
      <c r="K108" s="21">
        <f t="shared" ref="K108" si="102">SUM(K109)</f>
        <v>1942</v>
      </c>
      <c r="L108" s="21">
        <f t="shared" ref="L108" si="103">SUM(L109)</f>
        <v>0</v>
      </c>
      <c r="M108" s="21">
        <f t="shared" ref="M108" si="104">SUM(M109)</f>
        <v>0</v>
      </c>
      <c r="N108" s="137">
        <f t="shared" ref="N108" si="105">SUM(N109)</f>
        <v>0</v>
      </c>
      <c r="O108" s="137">
        <f t="shared" ref="O108" si="106">SUM(O109)</f>
        <v>0</v>
      </c>
      <c r="P108" s="200"/>
    </row>
    <row r="109" spans="1:16" s="221" customFormat="1" ht="18" customHeight="1" x14ac:dyDescent="0.25">
      <c r="A109" s="44" t="s">
        <v>171</v>
      </c>
      <c r="B109" s="189">
        <v>0</v>
      </c>
      <c r="C109" s="189">
        <f t="shared" ref="C109" si="107">F109+H109+J109+L109+N109</f>
        <v>0</v>
      </c>
      <c r="D109" s="189">
        <f t="shared" ref="D109" si="108">G109+I109+K109+M109+O109</f>
        <v>1942</v>
      </c>
      <c r="E109" s="192">
        <f t="shared" si="95"/>
        <v>1942</v>
      </c>
      <c r="F109" s="189"/>
      <c r="G109" s="189"/>
      <c r="H109" s="189"/>
      <c r="I109" s="189"/>
      <c r="J109" s="189"/>
      <c r="K109" s="189">
        <v>1942</v>
      </c>
      <c r="L109" s="189"/>
      <c r="M109" s="189"/>
      <c r="N109" s="219"/>
      <c r="O109" s="219"/>
      <c r="P109" s="220"/>
    </row>
    <row r="110" spans="1:16" s="1" customFormat="1" ht="15.75" x14ac:dyDescent="0.25">
      <c r="A110" s="22" t="s">
        <v>29</v>
      </c>
      <c r="B110" s="17">
        <f>B102+B104+B106+B108</f>
        <v>80147</v>
      </c>
      <c r="C110" s="17">
        <f>C102+C104+C106+C108</f>
        <v>80147</v>
      </c>
      <c r="D110" s="17">
        <f>D102+D104+D106+D108</f>
        <v>26525.599999999999</v>
      </c>
      <c r="E110" s="191">
        <f>D110-C110</f>
        <v>-53621.4</v>
      </c>
      <c r="F110" s="17">
        <f>SUM(F102,F104,F106,F108)</f>
        <v>0</v>
      </c>
      <c r="G110" s="17">
        <f>SUM(G102,G104,G106,G108)</f>
        <v>0</v>
      </c>
      <c r="H110" s="17">
        <f>SUM(H102,H104,H106,H108)</f>
        <v>13234.9</v>
      </c>
      <c r="I110" s="17">
        <f>SUM(I102,I104,I106,I108)</f>
        <v>10852.6</v>
      </c>
      <c r="J110" s="17">
        <f>SUM(J102,J104,J106,J108)</f>
        <v>1073.0999999999999</v>
      </c>
      <c r="K110" s="17">
        <f t="shared" ref="K110:O110" si="109">SUM(K102,K104,K106,K108)</f>
        <v>2822</v>
      </c>
      <c r="L110" s="17">
        <f t="shared" si="109"/>
        <v>65839</v>
      </c>
      <c r="M110" s="17">
        <f t="shared" si="109"/>
        <v>12851</v>
      </c>
      <c r="N110" s="17">
        <f t="shared" si="109"/>
        <v>0</v>
      </c>
      <c r="O110" s="17">
        <f t="shared" si="109"/>
        <v>0</v>
      </c>
      <c r="P110" s="176">
        <f>F110+H110+J110</f>
        <v>14308</v>
      </c>
    </row>
    <row r="111" spans="1:16" s="58" customFormat="1" ht="27.75" customHeight="1" x14ac:dyDescent="0.25">
      <c r="A111" s="268" t="s">
        <v>19</v>
      </c>
      <c r="B111" s="268"/>
      <c r="C111" s="268"/>
      <c r="D111" s="268"/>
      <c r="E111" s="268"/>
      <c r="F111" s="268"/>
      <c r="G111" s="268"/>
      <c r="H111" s="268"/>
      <c r="I111" s="268"/>
      <c r="J111" s="268"/>
      <c r="K111" s="268"/>
      <c r="L111" s="268"/>
      <c r="M111" s="268"/>
      <c r="N111" s="268"/>
      <c r="O111" s="181"/>
      <c r="P111" s="157"/>
    </row>
    <row r="112" spans="1:16" s="211" customFormat="1" ht="32.25" customHeight="1" x14ac:dyDescent="0.25">
      <c r="A112" s="216" t="s">
        <v>33</v>
      </c>
      <c r="B112" s="20">
        <v>81583.3</v>
      </c>
      <c r="C112" s="20">
        <f>SUM(C113)</f>
        <v>81583.3</v>
      </c>
      <c r="D112" s="20">
        <f>SUM(D113)</f>
        <v>29855</v>
      </c>
      <c r="E112" s="20">
        <f>D112-C112</f>
        <v>-51728.3</v>
      </c>
      <c r="F112" s="20">
        <f t="shared" ref="F112:O112" si="110">F113</f>
        <v>0</v>
      </c>
      <c r="G112" s="20">
        <f t="shared" si="110"/>
        <v>0</v>
      </c>
      <c r="H112" s="20">
        <f t="shared" si="110"/>
        <v>75451.600000000006</v>
      </c>
      <c r="I112" s="20">
        <f t="shared" si="110"/>
        <v>27615.9</v>
      </c>
      <c r="J112" s="20">
        <f t="shared" si="110"/>
        <v>6131.7</v>
      </c>
      <c r="K112" s="20">
        <f t="shared" si="110"/>
        <v>2239.1</v>
      </c>
      <c r="L112" s="20">
        <f t="shared" si="110"/>
        <v>0</v>
      </c>
      <c r="M112" s="20">
        <f t="shared" si="110"/>
        <v>0</v>
      </c>
      <c r="N112" s="134">
        <f t="shared" si="110"/>
        <v>0</v>
      </c>
      <c r="O112" s="134">
        <f t="shared" si="110"/>
        <v>0</v>
      </c>
      <c r="P112" s="210"/>
    </row>
    <row r="113" spans="1:16" s="51" customFormat="1" ht="80.25" customHeight="1" x14ac:dyDescent="0.25">
      <c r="A113" s="50" t="s">
        <v>102</v>
      </c>
      <c r="B113" s="49">
        <v>81583.3</v>
      </c>
      <c r="C113" s="42">
        <f>F113+H113+J113+L113+N113</f>
        <v>81583.3</v>
      </c>
      <c r="D113" s="49">
        <f>G113+I113+K113+M113+O113</f>
        <v>29855</v>
      </c>
      <c r="E113" s="91">
        <f t="shared" ref="E113:E123" si="111">D113-C113</f>
        <v>-51728.3</v>
      </c>
      <c r="F113" s="49"/>
      <c r="G113" s="49"/>
      <c r="H113" s="49">
        <v>75451.600000000006</v>
      </c>
      <c r="I113" s="49">
        <v>27615.9</v>
      </c>
      <c r="J113" s="49">
        <v>6131.7</v>
      </c>
      <c r="K113" s="49">
        <v>2239.1</v>
      </c>
      <c r="L113" s="49"/>
      <c r="M113" s="49"/>
      <c r="N113" s="140"/>
      <c r="O113" s="140"/>
      <c r="P113" s="163"/>
    </row>
    <row r="114" spans="1:16" s="211" customFormat="1" ht="15.75" customHeight="1" x14ac:dyDescent="0.25">
      <c r="A114" s="19" t="s">
        <v>38</v>
      </c>
      <c r="B114" s="20">
        <v>0</v>
      </c>
      <c r="C114" s="20">
        <f>C115</f>
        <v>61.199999999999996</v>
      </c>
      <c r="D114" s="20">
        <f>D115</f>
        <v>61.1</v>
      </c>
      <c r="E114" s="30">
        <f>D114-C114</f>
        <v>-9.9999999999994316E-2</v>
      </c>
      <c r="F114" s="20">
        <f>F115</f>
        <v>50</v>
      </c>
      <c r="G114" s="20">
        <f t="shared" ref="G114:O114" si="112">G115</f>
        <v>50</v>
      </c>
      <c r="H114" s="20">
        <f t="shared" si="112"/>
        <v>10.3</v>
      </c>
      <c r="I114" s="20">
        <f t="shared" si="112"/>
        <v>10.199999999999999</v>
      </c>
      <c r="J114" s="20">
        <f t="shared" si="112"/>
        <v>0.9</v>
      </c>
      <c r="K114" s="20">
        <f t="shared" si="112"/>
        <v>0.9</v>
      </c>
      <c r="L114" s="20">
        <f t="shared" si="112"/>
        <v>0</v>
      </c>
      <c r="M114" s="20">
        <f t="shared" si="112"/>
        <v>0</v>
      </c>
      <c r="N114" s="20">
        <f t="shared" si="112"/>
        <v>0</v>
      </c>
      <c r="O114" s="20">
        <f t="shared" si="112"/>
        <v>0</v>
      </c>
      <c r="P114" s="210"/>
    </row>
    <row r="115" spans="1:16" s="51" customFormat="1" ht="15.75" x14ac:dyDescent="0.25">
      <c r="A115" s="50" t="s">
        <v>144</v>
      </c>
      <c r="B115" s="49">
        <v>0</v>
      </c>
      <c r="C115" s="49">
        <f t="shared" ref="C115" si="113">F115+H115+J115+L115+N115</f>
        <v>61.199999999999996</v>
      </c>
      <c r="D115" s="49">
        <f t="shared" ref="D115" si="114">G115+I115+K115+M115+O115</f>
        <v>61.1</v>
      </c>
      <c r="E115" s="91">
        <f t="shared" ref="E115" si="115">D115-C115</f>
        <v>-9.9999999999994316E-2</v>
      </c>
      <c r="F115" s="49">
        <v>50</v>
      </c>
      <c r="G115" s="49">
        <v>50</v>
      </c>
      <c r="H115" s="49">
        <v>10.3</v>
      </c>
      <c r="I115" s="49">
        <v>10.199999999999999</v>
      </c>
      <c r="J115" s="49">
        <v>0.9</v>
      </c>
      <c r="K115" s="49">
        <v>0.9</v>
      </c>
      <c r="L115" s="49"/>
      <c r="M115" s="49"/>
      <c r="N115" s="140"/>
      <c r="O115" s="140"/>
      <c r="P115" s="163"/>
    </row>
    <row r="116" spans="1:16" s="1" customFormat="1" ht="18" customHeight="1" x14ac:dyDescent="0.25">
      <c r="A116" s="10" t="s">
        <v>57</v>
      </c>
      <c r="B116" s="24">
        <v>11500</v>
      </c>
      <c r="C116" s="24">
        <f>SUM(C117:C120)</f>
        <v>11500</v>
      </c>
      <c r="D116" s="24">
        <f>SUM(D117:D120)</f>
        <v>5392</v>
      </c>
      <c r="E116" s="30">
        <f t="shared" si="111"/>
        <v>-6108</v>
      </c>
      <c r="F116" s="24">
        <f t="shared" ref="F116:O116" si="116">SUM(F117:F120)</f>
        <v>0</v>
      </c>
      <c r="G116" s="24">
        <f t="shared" si="116"/>
        <v>0</v>
      </c>
      <c r="H116" s="24">
        <f t="shared" si="116"/>
        <v>0</v>
      </c>
      <c r="I116" s="24">
        <f t="shared" si="116"/>
        <v>0</v>
      </c>
      <c r="J116" s="24">
        <f t="shared" si="116"/>
        <v>0</v>
      </c>
      <c r="K116" s="24">
        <f t="shared" si="116"/>
        <v>0</v>
      </c>
      <c r="L116" s="24">
        <f t="shared" si="116"/>
        <v>11500</v>
      </c>
      <c r="M116" s="24">
        <f t="shared" si="116"/>
        <v>5392</v>
      </c>
      <c r="N116" s="138">
        <f t="shared" si="116"/>
        <v>0</v>
      </c>
      <c r="O116" s="138">
        <f t="shared" si="116"/>
        <v>0</v>
      </c>
      <c r="P116" s="94"/>
    </row>
    <row r="117" spans="1:16" s="2" customFormat="1" ht="15.75" x14ac:dyDescent="0.25">
      <c r="A117" s="52" t="s">
        <v>64</v>
      </c>
      <c r="B117" s="53">
        <v>2000</v>
      </c>
      <c r="C117" s="42">
        <f t="shared" ref="C117:D119" si="117">F117+H117+J117+L117+N117</f>
        <v>2000</v>
      </c>
      <c r="D117" s="53">
        <f t="shared" si="117"/>
        <v>0</v>
      </c>
      <c r="E117" s="91">
        <f t="shared" si="111"/>
        <v>-2000</v>
      </c>
      <c r="F117" s="53"/>
      <c r="G117" s="53"/>
      <c r="H117" s="53"/>
      <c r="I117" s="53"/>
      <c r="J117" s="53"/>
      <c r="K117" s="53"/>
      <c r="L117" s="53">
        <v>2000</v>
      </c>
      <c r="M117" s="53"/>
      <c r="N117" s="142"/>
      <c r="O117" s="142"/>
      <c r="P117" s="155"/>
    </row>
    <row r="118" spans="1:16" s="2" customFormat="1" ht="15.75" x14ac:dyDescent="0.25">
      <c r="A118" s="54" t="s">
        <v>70</v>
      </c>
      <c r="B118" s="53">
        <v>5000</v>
      </c>
      <c r="C118" s="42">
        <f t="shared" si="117"/>
        <v>5000</v>
      </c>
      <c r="D118" s="53">
        <f t="shared" si="117"/>
        <v>5392</v>
      </c>
      <c r="E118" s="91">
        <f t="shared" si="111"/>
        <v>392</v>
      </c>
      <c r="F118" s="53"/>
      <c r="G118" s="53"/>
      <c r="H118" s="53"/>
      <c r="I118" s="53"/>
      <c r="J118" s="53"/>
      <c r="K118" s="53"/>
      <c r="L118" s="53">
        <v>5000</v>
      </c>
      <c r="M118" s="53">
        <v>5392</v>
      </c>
      <c r="N118" s="142"/>
      <c r="O118" s="142"/>
      <c r="P118" s="155"/>
    </row>
    <row r="119" spans="1:16" s="2" customFormat="1" ht="15.75" x14ac:dyDescent="0.25">
      <c r="A119" s="54" t="s">
        <v>76</v>
      </c>
      <c r="B119" s="53">
        <v>2000</v>
      </c>
      <c r="C119" s="42">
        <f t="shared" si="117"/>
        <v>2000</v>
      </c>
      <c r="D119" s="53">
        <f t="shared" si="117"/>
        <v>0</v>
      </c>
      <c r="E119" s="91">
        <f t="shared" si="111"/>
        <v>-2000</v>
      </c>
      <c r="F119" s="53"/>
      <c r="G119" s="53"/>
      <c r="H119" s="53"/>
      <c r="I119" s="53"/>
      <c r="J119" s="53"/>
      <c r="K119" s="53"/>
      <c r="L119" s="53">
        <v>2000</v>
      </c>
      <c r="M119" s="53"/>
      <c r="N119" s="142"/>
      <c r="O119" s="142"/>
      <c r="P119" s="155"/>
    </row>
    <row r="120" spans="1:16" s="2" customFormat="1" ht="15.75" x14ac:dyDescent="0.25">
      <c r="A120" s="54" t="s">
        <v>79</v>
      </c>
      <c r="B120" s="53">
        <v>2500</v>
      </c>
      <c r="C120" s="42">
        <f t="shared" ref="C120:C122" si="118">F120+H120+J120+L120+N120</f>
        <v>2500</v>
      </c>
      <c r="D120" s="53">
        <f>G120+I120+K120+M120+O120</f>
        <v>0</v>
      </c>
      <c r="E120" s="91">
        <f t="shared" si="111"/>
        <v>-2500</v>
      </c>
      <c r="F120" s="53"/>
      <c r="G120" s="53"/>
      <c r="H120" s="53"/>
      <c r="I120" s="53"/>
      <c r="J120" s="53"/>
      <c r="K120" s="53"/>
      <c r="L120" s="53">
        <v>2500</v>
      </c>
      <c r="M120" s="53"/>
      <c r="N120" s="142"/>
      <c r="O120" s="142"/>
      <c r="P120" s="155"/>
    </row>
    <row r="121" spans="1:16" s="2" customFormat="1" ht="15.75" customHeight="1" x14ac:dyDescent="0.25">
      <c r="A121" s="11" t="s">
        <v>83</v>
      </c>
      <c r="B121" s="24">
        <v>16000</v>
      </c>
      <c r="C121" s="24">
        <f>C122</f>
        <v>16000</v>
      </c>
      <c r="D121" s="24">
        <f>D122</f>
        <v>0</v>
      </c>
      <c r="E121" s="30">
        <f t="shared" si="111"/>
        <v>-16000</v>
      </c>
      <c r="F121" s="24">
        <f t="shared" ref="F121:O121" si="119">F122</f>
        <v>0</v>
      </c>
      <c r="G121" s="24">
        <f t="shared" si="119"/>
        <v>0</v>
      </c>
      <c r="H121" s="24">
        <f t="shared" si="119"/>
        <v>0</v>
      </c>
      <c r="I121" s="24">
        <f t="shared" si="119"/>
        <v>0</v>
      </c>
      <c r="J121" s="24">
        <f t="shared" si="119"/>
        <v>0</v>
      </c>
      <c r="K121" s="24">
        <f t="shared" si="119"/>
        <v>0</v>
      </c>
      <c r="L121" s="24">
        <f t="shared" si="119"/>
        <v>16000</v>
      </c>
      <c r="M121" s="24">
        <f t="shared" si="119"/>
        <v>0</v>
      </c>
      <c r="N121" s="138">
        <f t="shared" si="119"/>
        <v>0</v>
      </c>
      <c r="O121" s="138">
        <f t="shared" si="119"/>
        <v>0</v>
      </c>
      <c r="P121" s="155"/>
    </row>
    <row r="122" spans="1:16" s="2" customFormat="1" ht="32.25" customHeight="1" x14ac:dyDescent="0.25">
      <c r="A122" s="44" t="s">
        <v>84</v>
      </c>
      <c r="B122" s="42">
        <v>16000</v>
      </c>
      <c r="C122" s="42">
        <f t="shared" si="118"/>
        <v>16000</v>
      </c>
      <c r="D122" s="42">
        <f>G122+I122+K122+M122+O122</f>
        <v>0</v>
      </c>
      <c r="E122" s="91">
        <f t="shared" si="111"/>
        <v>-16000</v>
      </c>
      <c r="F122" s="42"/>
      <c r="G122" s="42"/>
      <c r="H122" s="42"/>
      <c r="I122" s="42"/>
      <c r="J122" s="42"/>
      <c r="K122" s="42"/>
      <c r="L122" s="42">
        <v>16000</v>
      </c>
      <c r="M122" s="42"/>
      <c r="N122" s="139"/>
      <c r="O122" s="139"/>
      <c r="P122" s="155"/>
    </row>
    <row r="123" spans="1:16" s="27" customFormat="1" ht="15.75" x14ac:dyDescent="0.25">
      <c r="A123" s="22" t="s">
        <v>29</v>
      </c>
      <c r="B123" s="17">
        <f>SUM(B112,B116,B121)</f>
        <v>109083.3</v>
      </c>
      <c r="C123" s="17">
        <f>C112+C116+C121+C114</f>
        <v>109144.5</v>
      </c>
      <c r="D123" s="17">
        <f>D112+D116+D121+D114</f>
        <v>35308.1</v>
      </c>
      <c r="E123" s="193">
        <f t="shared" si="111"/>
        <v>-73836.399999999994</v>
      </c>
      <c r="F123" s="17">
        <f>SUM(F112,F116,F121,F114)</f>
        <v>50</v>
      </c>
      <c r="G123" s="17">
        <f t="shared" ref="G123:O123" si="120">SUM(G112,G116,G121,G114)</f>
        <v>50</v>
      </c>
      <c r="H123" s="17">
        <f>SUM(H112,H116,H121,H114)</f>
        <v>75461.900000000009</v>
      </c>
      <c r="I123" s="17">
        <f t="shared" si="120"/>
        <v>27626.100000000002</v>
      </c>
      <c r="J123" s="17">
        <f t="shared" si="120"/>
        <v>6132.5999999999995</v>
      </c>
      <c r="K123" s="17">
        <f t="shared" si="120"/>
        <v>2240</v>
      </c>
      <c r="L123" s="17">
        <f>SUM(L112,L116,L121,L114)</f>
        <v>27500</v>
      </c>
      <c r="M123" s="17">
        <f t="shared" si="120"/>
        <v>5392</v>
      </c>
      <c r="N123" s="17">
        <f t="shared" si="120"/>
        <v>0</v>
      </c>
      <c r="O123" s="17">
        <f t="shared" si="120"/>
        <v>0</v>
      </c>
      <c r="P123" s="177">
        <f>F123+H123+J123</f>
        <v>81644.500000000015</v>
      </c>
    </row>
    <row r="124" spans="1:16" s="58" customFormat="1" ht="30" customHeight="1" x14ac:dyDescent="0.25">
      <c r="A124" s="268" t="s">
        <v>20</v>
      </c>
      <c r="B124" s="268"/>
      <c r="C124" s="268"/>
      <c r="D124" s="268"/>
      <c r="E124" s="268"/>
      <c r="F124" s="268"/>
      <c r="G124" s="268"/>
      <c r="H124" s="268"/>
      <c r="I124" s="268"/>
      <c r="J124" s="268"/>
      <c r="K124" s="268"/>
      <c r="L124" s="268"/>
      <c r="M124" s="268"/>
      <c r="N124" s="268"/>
      <c r="O124" s="181"/>
      <c r="P124" s="157"/>
    </row>
    <row r="125" spans="1:16" s="1" customFormat="1" ht="15.75" customHeight="1" x14ac:dyDescent="0.25">
      <c r="A125" s="10" t="s">
        <v>57</v>
      </c>
      <c r="B125" s="24">
        <v>1000</v>
      </c>
      <c r="C125" s="24">
        <f>C126+C127</f>
        <v>23179</v>
      </c>
      <c r="D125" s="24">
        <f>D126+D127</f>
        <v>0</v>
      </c>
      <c r="E125" s="24">
        <f>D125-C125</f>
        <v>-23179</v>
      </c>
      <c r="F125" s="24">
        <f t="shared" ref="F125:O125" si="121">F127</f>
        <v>0</v>
      </c>
      <c r="G125" s="24">
        <f t="shared" si="121"/>
        <v>0</v>
      </c>
      <c r="H125" s="24">
        <f t="shared" si="121"/>
        <v>0</v>
      </c>
      <c r="I125" s="24">
        <f t="shared" si="121"/>
        <v>0</v>
      </c>
      <c r="J125" s="24">
        <f t="shared" si="121"/>
        <v>0</v>
      </c>
      <c r="K125" s="24">
        <f t="shared" si="121"/>
        <v>0</v>
      </c>
      <c r="L125" s="24">
        <f t="shared" si="121"/>
        <v>1000</v>
      </c>
      <c r="M125" s="24">
        <f t="shared" si="121"/>
        <v>0</v>
      </c>
      <c r="N125" s="138">
        <f t="shared" si="121"/>
        <v>0</v>
      </c>
      <c r="O125" s="138">
        <f t="shared" si="121"/>
        <v>0</v>
      </c>
      <c r="P125" s="94"/>
    </row>
    <row r="126" spans="1:16" s="12" customFormat="1" ht="15.75" customHeight="1" x14ac:dyDescent="0.25">
      <c r="A126" s="47" t="s">
        <v>148</v>
      </c>
      <c r="B126" s="42">
        <v>0</v>
      </c>
      <c r="C126" s="42">
        <f>SUM(F126:N126)</f>
        <v>22179</v>
      </c>
      <c r="D126" s="42">
        <f>G126+I126+K126+M126+O126</f>
        <v>0</v>
      </c>
      <c r="E126" s="42">
        <f t="shared" ref="E126" si="122">D126-C126</f>
        <v>-22179</v>
      </c>
      <c r="F126" s="42"/>
      <c r="G126" s="42"/>
      <c r="H126" s="42"/>
      <c r="I126" s="42"/>
      <c r="J126" s="42"/>
      <c r="K126" s="42"/>
      <c r="L126" s="42">
        <v>22179</v>
      </c>
      <c r="M126" s="42"/>
      <c r="N126" s="139"/>
      <c r="O126" s="139"/>
      <c r="P126" s="45"/>
    </row>
    <row r="127" spans="1:16" s="12" customFormat="1" ht="15.75" x14ac:dyDescent="0.25">
      <c r="A127" s="46" t="s">
        <v>126</v>
      </c>
      <c r="B127" s="42">
        <v>1000</v>
      </c>
      <c r="C127" s="42">
        <f>SUM(F127:N127)</f>
        <v>1000</v>
      </c>
      <c r="D127" s="42">
        <f>G127+I127+K127+M127+O127</f>
        <v>0</v>
      </c>
      <c r="E127" s="189">
        <f t="shared" ref="E127:E132" si="123">D127-C127</f>
        <v>-1000</v>
      </c>
      <c r="F127" s="42"/>
      <c r="G127" s="42"/>
      <c r="H127" s="42"/>
      <c r="I127" s="42"/>
      <c r="J127" s="42"/>
      <c r="K127" s="42"/>
      <c r="L127" s="42">
        <v>1000</v>
      </c>
      <c r="M127" s="42"/>
      <c r="N127" s="139"/>
      <c r="O127" s="139"/>
      <c r="P127" s="45"/>
    </row>
    <row r="128" spans="1:16" s="12" customFormat="1" ht="18.75" customHeight="1" x14ac:dyDescent="0.25">
      <c r="A128" s="10" t="s">
        <v>86</v>
      </c>
      <c r="B128" s="21">
        <v>165425</v>
      </c>
      <c r="C128" s="21">
        <f>SUM(C129:C131)</f>
        <v>187011</v>
      </c>
      <c r="D128" s="21">
        <f>SUM(D129:D131)</f>
        <v>21586</v>
      </c>
      <c r="E128" s="24">
        <f t="shared" si="123"/>
        <v>-165425</v>
      </c>
      <c r="F128" s="21">
        <f t="shared" ref="F128:O128" si="124">SUM(F129:F131)</f>
        <v>0</v>
      </c>
      <c r="G128" s="21">
        <f t="shared" si="124"/>
        <v>0</v>
      </c>
      <c r="H128" s="21">
        <f t="shared" si="124"/>
        <v>0</v>
      </c>
      <c r="I128" s="21">
        <f t="shared" si="124"/>
        <v>0</v>
      </c>
      <c r="J128" s="21">
        <f t="shared" si="124"/>
        <v>0</v>
      </c>
      <c r="K128" s="21">
        <f t="shared" si="124"/>
        <v>0</v>
      </c>
      <c r="L128" s="21">
        <f t="shared" si="124"/>
        <v>165425</v>
      </c>
      <c r="M128" s="21">
        <f t="shared" si="124"/>
        <v>21586</v>
      </c>
      <c r="N128" s="137">
        <f t="shared" si="124"/>
        <v>0</v>
      </c>
      <c r="O128" s="137">
        <f t="shared" si="124"/>
        <v>0</v>
      </c>
      <c r="P128" s="45"/>
    </row>
    <row r="129" spans="1:16" s="12" customFormat="1" ht="30.75" customHeight="1" x14ac:dyDescent="0.25">
      <c r="A129" s="44" t="s">
        <v>158</v>
      </c>
      <c r="B129" s="42">
        <v>124000</v>
      </c>
      <c r="C129" s="42">
        <f>SUM(F129:N129)</f>
        <v>145050</v>
      </c>
      <c r="D129" s="42">
        <f>G129+I129+K129+M129+O129</f>
        <v>21050</v>
      </c>
      <c r="E129" s="192">
        <f t="shared" si="123"/>
        <v>-124000</v>
      </c>
      <c r="F129" s="42"/>
      <c r="G129" s="42"/>
      <c r="H129" s="42"/>
      <c r="I129" s="42"/>
      <c r="J129" s="42"/>
      <c r="K129" s="42"/>
      <c r="L129" s="42">
        <v>124000</v>
      </c>
      <c r="M129" s="42">
        <v>21050</v>
      </c>
      <c r="N129" s="139"/>
      <c r="O129" s="139"/>
      <c r="P129" s="45"/>
    </row>
    <row r="130" spans="1:16" s="12" customFormat="1" ht="31.5" customHeight="1" x14ac:dyDescent="0.25">
      <c r="A130" s="47" t="s">
        <v>90</v>
      </c>
      <c r="B130" s="42">
        <v>25425</v>
      </c>
      <c r="C130" s="42">
        <f t="shared" ref="C130:C131" si="125">SUM(F130:N130)</f>
        <v>25425</v>
      </c>
      <c r="D130" s="42">
        <f>G130+I130+K130+M130+O130</f>
        <v>0</v>
      </c>
      <c r="E130" s="192">
        <f t="shared" si="123"/>
        <v>-25425</v>
      </c>
      <c r="F130" s="42"/>
      <c r="G130" s="42"/>
      <c r="H130" s="42"/>
      <c r="I130" s="42"/>
      <c r="J130" s="42"/>
      <c r="K130" s="42"/>
      <c r="L130" s="42">
        <v>25425</v>
      </c>
      <c r="M130" s="42"/>
      <c r="N130" s="139"/>
      <c r="O130" s="139"/>
      <c r="P130" s="45"/>
    </row>
    <row r="131" spans="1:16" s="12" customFormat="1" ht="33.75" customHeight="1" x14ac:dyDescent="0.25">
      <c r="A131" s="47" t="s">
        <v>91</v>
      </c>
      <c r="B131" s="42">
        <v>16000</v>
      </c>
      <c r="C131" s="42">
        <f t="shared" si="125"/>
        <v>16536</v>
      </c>
      <c r="D131" s="42">
        <f>G131+I131+K131+M131+O131</f>
        <v>536</v>
      </c>
      <c r="E131" s="192">
        <f t="shared" si="123"/>
        <v>-16000</v>
      </c>
      <c r="F131" s="42"/>
      <c r="G131" s="42"/>
      <c r="H131" s="42"/>
      <c r="I131" s="42"/>
      <c r="J131" s="42"/>
      <c r="K131" s="42"/>
      <c r="L131" s="42">
        <v>16000</v>
      </c>
      <c r="M131" s="42">
        <v>536</v>
      </c>
      <c r="N131" s="139"/>
      <c r="O131" s="139"/>
      <c r="P131" s="45"/>
    </row>
    <row r="132" spans="1:16" s="28" customFormat="1" ht="15.75" x14ac:dyDescent="0.25">
      <c r="A132" s="29" t="s">
        <v>29</v>
      </c>
      <c r="B132" s="17">
        <f>B125+B128</f>
        <v>166425</v>
      </c>
      <c r="C132" s="17">
        <f>C125+C128</f>
        <v>210190</v>
      </c>
      <c r="D132" s="17">
        <f>D125+D128</f>
        <v>21586</v>
      </c>
      <c r="E132" s="190">
        <f t="shared" si="123"/>
        <v>-188604</v>
      </c>
      <c r="F132" s="17">
        <f>F125+F128</f>
        <v>0</v>
      </c>
      <c r="G132" s="17">
        <f t="shared" ref="G132:O132" si="126">G125+G128</f>
        <v>0</v>
      </c>
      <c r="H132" s="17">
        <f t="shared" si="126"/>
        <v>0</v>
      </c>
      <c r="I132" s="17">
        <f t="shared" si="126"/>
        <v>0</v>
      </c>
      <c r="J132" s="17">
        <f t="shared" si="126"/>
        <v>0</v>
      </c>
      <c r="K132" s="17">
        <f t="shared" si="126"/>
        <v>0</v>
      </c>
      <c r="L132" s="17">
        <f>L125+L128</f>
        <v>166425</v>
      </c>
      <c r="M132" s="17">
        <f>M125+M128</f>
        <v>21586</v>
      </c>
      <c r="N132" s="141">
        <f t="shared" si="126"/>
        <v>0</v>
      </c>
      <c r="O132" s="141">
        <f t="shared" si="126"/>
        <v>0</v>
      </c>
      <c r="P132" s="17">
        <f>F132+H132+J132</f>
        <v>0</v>
      </c>
    </row>
    <row r="133" spans="1:16" s="58" customFormat="1" ht="27" customHeight="1" x14ac:dyDescent="0.25">
      <c r="A133" s="268" t="s">
        <v>21</v>
      </c>
      <c r="B133" s="268"/>
      <c r="C133" s="268"/>
      <c r="D133" s="268"/>
      <c r="E133" s="268"/>
      <c r="F133" s="268"/>
      <c r="G133" s="268"/>
      <c r="H133" s="268"/>
      <c r="I133" s="268"/>
      <c r="J133" s="268"/>
      <c r="K133" s="268"/>
      <c r="L133" s="268"/>
      <c r="M133" s="268"/>
      <c r="N133" s="268"/>
      <c r="O133" s="181"/>
      <c r="P133" s="157"/>
    </row>
    <row r="134" spans="1:16" s="12" customFormat="1" ht="15.75" x14ac:dyDescent="0.25">
      <c r="A134" s="19" t="s">
        <v>98</v>
      </c>
      <c r="B134" s="21">
        <v>15000</v>
      </c>
      <c r="C134" s="21">
        <f>C135</f>
        <v>15000</v>
      </c>
      <c r="D134" s="21">
        <f>D135</f>
        <v>0</v>
      </c>
      <c r="E134" s="21">
        <f>D134-C134</f>
        <v>-15000</v>
      </c>
      <c r="F134" s="21">
        <f t="shared" ref="F134:O134" si="127">F135</f>
        <v>0</v>
      </c>
      <c r="G134" s="21">
        <f t="shared" si="127"/>
        <v>0</v>
      </c>
      <c r="H134" s="21">
        <f t="shared" si="127"/>
        <v>0</v>
      </c>
      <c r="I134" s="21">
        <f t="shared" si="127"/>
        <v>0</v>
      </c>
      <c r="J134" s="21">
        <f t="shared" si="127"/>
        <v>0</v>
      </c>
      <c r="K134" s="21">
        <f t="shared" si="127"/>
        <v>0</v>
      </c>
      <c r="L134" s="21">
        <f t="shared" si="127"/>
        <v>15000</v>
      </c>
      <c r="M134" s="21">
        <f t="shared" si="127"/>
        <v>0</v>
      </c>
      <c r="N134" s="137">
        <f t="shared" si="127"/>
        <v>0</v>
      </c>
      <c r="O134" s="137">
        <f t="shared" si="127"/>
        <v>0</v>
      </c>
      <c r="P134" s="45"/>
    </row>
    <row r="135" spans="1:16" s="12" customFormat="1" ht="18.75" customHeight="1" x14ac:dyDescent="0.25">
      <c r="A135" s="48" t="s">
        <v>99</v>
      </c>
      <c r="B135" s="42">
        <v>15000</v>
      </c>
      <c r="C135" s="42">
        <f>F135+H135+J135+L135+N135</f>
        <v>15000</v>
      </c>
      <c r="D135" s="42">
        <f>G135+I135+K135+M135+O135</f>
        <v>0</v>
      </c>
      <c r="E135" s="189">
        <f t="shared" ref="E135:E141" si="128">D135-C135</f>
        <v>-15000</v>
      </c>
      <c r="F135" s="42"/>
      <c r="G135" s="42"/>
      <c r="H135" s="42"/>
      <c r="I135" s="42"/>
      <c r="J135" s="42"/>
      <c r="K135" s="42"/>
      <c r="L135" s="42">
        <v>15000</v>
      </c>
      <c r="M135" s="42"/>
      <c r="N135" s="139"/>
      <c r="O135" s="139"/>
      <c r="P135" s="45"/>
    </row>
    <row r="136" spans="1:16" s="13" customFormat="1" ht="15.75" x14ac:dyDescent="0.25">
      <c r="A136" s="10" t="s">
        <v>38</v>
      </c>
      <c r="B136" s="20">
        <v>2692.5</v>
      </c>
      <c r="C136" s="20">
        <f>C137</f>
        <v>2692.5</v>
      </c>
      <c r="D136" s="20">
        <f>D137</f>
        <v>2260.13</v>
      </c>
      <c r="E136" s="21">
        <f t="shared" si="128"/>
        <v>-432.36999999999989</v>
      </c>
      <c r="F136" s="20">
        <f t="shared" ref="F136:O136" si="129">F137</f>
        <v>2204.3000000000002</v>
      </c>
      <c r="G136" s="20">
        <f t="shared" si="129"/>
        <v>1850.4</v>
      </c>
      <c r="H136" s="20">
        <f t="shared" si="129"/>
        <v>451.5</v>
      </c>
      <c r="I136" s="20">
        <f t="shared" si="129"/>
        <v>379</v>
      </c>
      <c r="J136" s="20">
        <f t="shared" si="129"/>
        <v>36.700000000000003</v>
      </c>
      <c r="K136" s="20">
        <f t="shared" si="129"/>
        <v>30.73</v>
      </c>
      <c r="L136" s="20">
        <f t="shared" si="129"/>
        <v>0</v>
      </c>
      <c r="M136" s="20">
        <f t="shared" si="129"/>
        <v>0</v>
      </c>
      <c r="N136" s="134">
        <f t="shared" si="129"/>
        <v>0</v>
      </c>
      <c r="O136" s="134">
        <f t="shared" si="129"/>
        <v>0</v>
      </c>
      <c r="P136" s="158"/>
    </row>
    <row r="137" spans="1:16" s="12" customFormat="1" ht="64.5" customHeight="1" x14ac:dyDescent="0.25">
      <c r="A137" s="41" t="s">
        <v>42</v>
      </c>
      <c r="B137" s="42">
        <v>2692.5</v>
      </c>
      <c r="C137" s="42">
        <f>F137+H137+J137+L137+N137</f>
        <v>2692.5</v>
      </c>
      <c r="D137" s="42">
        <f>G137+I137+K137+M137+O137</f>
        <v>2260.13</v>
      </c>
      <c r="E137" s="189">
        <f t="shared" si="128"/>
        <v>-432.36999999999989</v>
      </c>
      <c r="F137" s="42">
        <v>2204.3000000000002</v>
      </c>
      <c r="G137" s="42">
        <v>1850.4</v>
      </c>
      <c r="H137" s="42">
        <v>451.5</v>
      </c>
      <c r="I137" s="42">
        <v>379</v>
      </c>
      <c r="J137" s="42">
        <v>36.700000000000003</v>
      </c>
      <c r="K137" s="42">
        <v>30.73</v>
      </c>
      <c r="L137" s="42"/>
      <c r="M137" s="42"/>
      <c r="N137" s="139"/>
      <c r="O137" s="139"/>
      <c r="P137" s="45"/>
    </row>
    <row r="138" spans="1:16" s="9" customFormat="1" ht="30.75" customHeight="1" x14ac:dyDescent="0.25">
      <c r="A138" s="10" t="s">
        <v>48</v>
      </c>
      <c r="B138" s="30">
        <v>30048.7</v>
      </c>
      <c r="C138" s="30">
        <f>C139</f>
        <v>30048.7</v>
      </c>
      <c r="D138" s="30">
        <f>D139</f>
        <v>8996.4</v>
      </c>
      <c r="E138" s="21">
        <f t="shared" si="128"/>
        <v>-21052.300000000003</v>
      </c>
      <c r="F138" s="30">
        <f t="shared" ref="F138:O138" si="130">F139</f>
        <v>29400</v>
      </c>
      <c r="G138" s="30">
        <f t="shared" si="130"/>
        <v>8996.4</v>
      </c>
      <c r="H138" s="30">
        <f t="shared" si="130"/>
        <v>600</v>
      </c>
      <c r="I138" s="30">
        <f t="shared" si="130"/>
        <v>0</v>
      </c>
      <c r="J138" s="30">
        <f t="shared" si="130"/>
        <v>48.7</v>
      </c>
      <c r="K138" s="30">
        <f t="shared" si="130"/>
        <v>0</v>
      </c>
      <c r="L138" s="30">
        <f t="shared" si="130"/>
        <v>0</v>
      </c>
      <c r="M138" s="30">
        <f t="shared" si="130"/>
        <v>0</v>
      </c>
      <c r="N138" s="144">
        <f t="shared" si="130"/>
        <v>0</v>
      </c>
      <c r="O138" s="144">
        <f t="shared" si="130"/>
        <v>0</v>
      </c>
      <c r="P138" s="160"/>
    </row>
    <row r="139" spans="1:16" s="12" customFormat="1" ht="30.75" customHeight="1" x14ac:dyDescent="0.25">
      <c r="A139" s="41" t="s">
        <v>49</v>
      </c>
      <c r="B139" s="42">
        <v>30048.7</v>
      </c>
      <c r="C139" s="42">
        <f>F139+H139+J139+L139+N139</f>
        <v>30048.7</v>
      </c>
      <c r="D139" s="42">
        <f>G139+I139+K139+M139+O139</f>
        <v>8996.4</v>
      </c>
      <c r="E139" s="189">
        <f t="shared" si="128"/>
        <v>-21052.300000000003</v>
      </c>
      <c r="F139" s="42">
        <v>29400</v>
      </c>
      <c r="G139" s="42">
        <v>8996.4</v>
      </c>
      <c r="H139" s="42">
        <v>600</v>
      </c>
      <c r="I139" s="42"/>
      <c r="J139" s="42">
        <v>48.7</v>
      </c>
      <c r="K139" s="42"/>
      <c r="L139" s="42"/>
      <c r="M139" s="42"/>
      <c r="N139" s="139"/>
      <c r="O139" s="139"/>
      <c r="P139" s="45"/>
    </row>
    <row r="140" spans="1:16" s="1" customFormat="1" ht="15.75" x14ac:dyDescent="0.25">
      <c r="A140" s="10" t="s">
        <v>57</v>
      </c>
      <c r="B140" s="24">
        <v>5000</v>
      </c>
      <c r="C140" s="24">
        <f>C141</f>
        <v>5000</v>
      </c>
      <c r="D140" s="24">
        <f>D141</f>
        <v>17949</v>
      </c>
      <c r="E140" s="21">
        <f t="shared" si="128"/>
        <v>12949</v>
      </c>
      <c r="F140" s="24">
        <f t="shared" ref="F140:O140" si="131">F141</f>
        <v>0</v>
      </c>
      <c r="G140" s="24">
        <f t="shared" si="131"/>
        <v>0</v>
      </c>
      <c r="H140" s="24">
        <f t="shared" si="131"/>
        <v>0</v>
      </c>
      <c r="I140" s="24">
        <f t="shared" si="131"/>
        <v>0</v>
      </c>
      <c r="J140" s="24">
        <f t="shared" si="131"/>
        <v>0</v>
      </c>
      <c r="K140" s="24">
        <f t="shared" si="131"/>
        <v>0</v>
      </c>
      <c r="L140" s="24">
        <f t="shared" si="131"/>
        <v>5000</v>
      </c>
      <c r="M140" s="24">
        <f t="shared" si="131"/>
        <v>17949</v>
      </c>
      <c r="N140" s="138">
        <f t="shared" si="131"/>
        <v>0</v>
      </c>
      <c r="O140" s="138">
        <f t="shared" si="131"/>
        <v>0</v>
      </c>
      <c r="P140" s="94"/>
    </row>
    <row r="141" spans="1:16" s="12" customFormat="1" ht="18" customHeight="1" x14ac:dyDescent="0.25">
      <c r="A141" s="52" t="s">
        <v>66</v>
      </c>
      <c r="B141" s="42">
        <v>5000</v>
      </c>
      <c r="C141" s="42">
        <f>F141+H141+J141+L141+N141</f>
        <v>5000</v>
      </c>
      <c r="D141" s="42">
        <f>G141+I141+K141+M141+O141</f>
        <v>17949</v>
      </c>
      <c r="E141" s="189">
        <f t="shared" si="128"/>
        <v>12949</v>
      </c>
      <c r="F141" s="42"/>
      <c r="G141" s="42"/>
      <c r="H141" s="42"/>
      <c r="I141" s="42"/>
      <c r="J141" s="42"/>
      <c r="K141" s="42"/>
      <c r="L141" s="42">
        <v>5000</v>
      </c>
      <c r="M141" s="42">
        <v>17949</v>
      </c>
      <c r="N141" s="139"/>
      <c r="O141" s="139"/>
      <c r="P141" s="45"/>
    </row>
    <row r="142" spans="1:16" s="1" customFormat="1" ht="15.75" x14ac:dyDescent="0.25">
      <c r="A142" s="29" t="s">
        <v>29</v>
      </c>
      <c r="B142" s="17">
        <f>B134+B136+B138+B140</f>
        <v>52741.2</v>
      </c>
      <c r="C142" s="17">
        <f>C134+C136+C138+C140</f>
        <v>52741.2</v>
      </c>
      <c r="D142" s="17">
        <f>D134+D136+D138+D140</f>
        <v>29205.53</v>
      </c>
      <c r="E142" s="190">
        <f>D142-C142</f>
        <v>-23535.67</v>
      </c>
      <c r="F142" s="17">
        <f>F140+F138+F136+F134</f>
        <v>31604.3</v>
      </c>
      <c r="G142" s="17">
        <f t="shared" ref="G142:O142" si="132">G140+G138+G136+G134</f>
        <v>10846.8</v>
      </c>
      <c r="H142" s="17">
        <f t="shared" si="132"/>
        <v>1051.5</v>
      </c>
      <c r="I142" s="17">
        <f t="shared" si="132"/>
        <v>379</v>
      </c>
      <c r="J142" s="17">
        <f t="shared" si="132"/>
        <v>85.4</v>
      </c>
      <c r="K142" s="17">
        <f t="shared" si="132"/>
        <v>30.73</v>
      </c>
      <c r="L142" s="17">
        <f t="shared" si="132"/>
        <v>20000</v>
      </c>
      <c r="M142" s="17">
        <f t="shared" si="132"/>
        <v>17949</v>
      </c>
      <c r="N142" s="17">
        <f t="shared" si="132"/>
        <v>0</v>
      </c>
      <c r="O142" s="17">
        <f t="shared" si="132"/>
        <v>0</v>
      </c>
      <c r="P142" s="176">
        <f>F142+H142+J142</f>
        <v>32741.200000000001</v>
      </c>
    </row>
    <row r="143" spans="1:16" s="64" customFormat="1" ht="30" customHeight="1" x14ac:dyDescent="0.25">
      <c r="A143" s="268" t="s">
        <v>22</v>
      </c>
      <c r="B143" s="268"/>
      <c r="C143" s="268"/>
      <c r="D143" s="268"/>
      <c r="E143" s="268"/>
      <c r="F143" s="268"/>
      <c r="G143" s="268"/>
      <c r="H143" s="268"/>
      <c r="I143" s="268"/>
      <c r="J143" s="268"/>
      <c r="K143" s="268"/>
      <c r="L143" s="268"/>
      <c r="M143" s="268"/>
      <c r="N143" s="268"/>
      <c r="O143" s="181"/>
      <c r="P143" s="164"/>
    </row>
    <row r="144" spans="1:16" s="7" customFormat="1" ht="18.75" x14ac:dyDescent="0.3">
      <c r="A144" s="65" t="s">
        <v>30</v>
      </c>
      <c r="B144" s="25">
        <v>70000</v>
      </c>
      <c r="C144" s="25">
        <f>C145</f>
        <v>70000</v>
      </c>
      <c r="D144" s="25">
        <f>D145</f>
        <v>0</v>
      </c>
      <c r="E144" s="25">
        <f>D144-C144</f>
        <v>-70000</v>
      </c>
      <c r="F144" s="25">
        <f t="shared" ref="F144:O144" si="133">F145</f>
        <v>0</v>
      </c>
      <c r="G144" s="25">
        <f t="shared" si="133"/>
        <v>0</v>
      </c>
      <c r="H144" s="25">
        <f t="shared" si="133"/>
        <v>0</v>
      </c>
      <c r="I144" s="25">
        <f t="shared" si="133"/>
        <v>0</v>
      </c>
      <c r="J144" s="25">
        <f t="shared" si="133"/>
        <v>0</v>
      </c>
      <c r="K144" s="25">
        <f t="shared" si="133"/>
        <v>0</v>
      </c>
      <c r="L144" s="25">
        <f t="shared" si="133"/>
        <v>70000</v>
      </c>
      <c r="M144" s="25">
        <f t="shared" si="133"/>
        <v>0</v>
      </c>
      <c r="N144" s="145">
        <f t="shared" si="133"/>
        <v>0</v>
      </c>
      <c r="O144" s="145">
        <f t="shared" si="133"/>
        <v>0</v>
      </c>
      <c r="P144" s="165"/>
    </row>
    <row r="145" spans="1:16" s="12" customFormat="1" ht="32.25" customHeight="1" x14ac:dyDescent="0.25">
      <c r="A145" s="41" t="s">
        <v>27</v>
      </c>
      <c r="B145" s="42">
        <v>70000</v>
      </c>
      <c r="C145" s="42">
        <f>SUM(F145:N145)</f>
        <v>70000</v>
      </c>
      <c r="D145" s="42">
        <f>G145+I145+K145+M145+O145</f>
        <v>0</v>
      </c>
      <c r="E145" s="34">
        <f t="shared" ref="E145:E159" si="134">D145-C145</f>
        <v>-70000</v>
      </c>
      <c r="F145" s="42"/>
      <c r="G145" s="42"/>
      <c r="H145" s="42"/>
      <c r="I145" s="42"/>
      <c r="J145" s="42"/>
      <c r="K145" s="42"/>
      <c r="L145" s="42">
        <v>70000</v>
      </c>
      <c r="M145" s="42"/>
      <c r="N145" s="139"/>
      <c r="O145" s="139"/>
      <c r="P145" s="45"/>
    </row>
    <row r="146" spans="1:16" s="12" customFormat="1" ht="18.75" customHeight="1" x14ac:dyDescent="0.25">
      <c r="A146" s="10" t="s">
        <v>57</v>
      </c>
      <c r="B146" s="21">
        <v>117000</v>
      </c>
      <c r="C146" s="21">
        <f>SUM(C147:C151)</f>
        <v>205197</v>
      </c>
      <c r="D146" s="21">
        <f>SUM(D147:D151)</f>
        <v>88197</v>
      </c>
      <c r="E146" s="25">
        <f t="shared" si="134"/>
        <v>-117000</v>
      </c>
      <c r="F146" s="21">
        <f t="shared" ref="F146:O146" si="135">SUM(F147:F151)</f>
        <v>0</v>
      </c>
      <c r="G146" s="21">
        <f t="shared" si="135"/>
        <v>0</v>
      </c>
      <c r="H146" s="21">
        <f t="shared" si="135"/>
        <v>0</v>
      </c>
      <c r="I146" s="21">
        <f t="shared" si="135"/>
        <v>0</v>
      </c>
      <c r="J146" s="21">
        <f t="shared" si="135"/>
        <v>0</v>
      </c>
      <c r="K146" s="21">
        <f t="shared" si="135"/>
        <v>0</v>
      </c>
      <c r="L146" s="21">
        <f t="shared" si="135"/>
        <v>117000</v>
      </c>
      <c r="M146" s="21">
        <f t="shared" si="135"/>
        <v>88197</v>
      </c>
      <c r="N146" s="137">
        <f t="shared" si="135"/>
        <v>0</v>
      </c>
      <c r="O146" s="137">
        <f t="shared" si="135"/>
        <v>0</v>
      </c>
      <c r="P146" s="45"/>
    </row>
    <row r="147" spans="1:16" s="12" customFormat="1" ht="16.5" customHeight="1" x14ac:dyDescent="0.25">
      <c r="A147" s="44" t="s">
        <v>58</v>
      </c>
      <c r="B147" s="42">
        <v>100000</v>
      </c>
      <c r="C147" s="42">
        <f>SUM(F147:N147)</f>
        <v>162309</v>
      </c>
      <c r="D147" s="42">
        <f>G147+I147+K147+M147+O147</f>
        <v>62309</v>
      </c>
      <c r="E147" s="34">
        <f t="shared" si="134"/>
        <v>-100000</v>
      </c>
      <c r="F147" s="42"/>
      <c r="G147" s="42"/>
      <c r="H147" s="42"/>
      <c r="I147" s="42"/>
      <c r="J147" s="42"/>
      <c r="K147" s="42"/>
      <c r="L147" s="42">
        <v>100000</v>
      </c>
      <c r="M147" s="42">
        <v>62309</v>
      </c>
      <c r="N147" s="139"/>
      <c r="O147" s="139"/>
      <c r="P147" s="45"/>
    </row>
    <row r="148" spans="1:16" s="12" customFormat="1" ht="15.75" customHeight="1" x14ac:dyDescent="0.25">
      <c r="A148" s="52" t="s">
        <v>60</v>
      </c>
      <c r="B148" s="42">
        <v>6500</v>
      </c>
      <c r="C148" s="42">
        <f t="shared" ref="C148:C151" si="136">SUM(F148:N148)</f>
        <v>32388</v>
      </c>
      <c r="D148" s="42">
        <f t="shared" ref="D148:D151" si="137">G148+I148+K148+M148+O148</f>
        <v>25888</v>
      </c>
      <c r="E148" s="34">
        <f t="shared" si="134"/>
        <v>-6500</v>
      </c>
      <c r="F148" s="42"/>
      <c r="G148" s="42"/>
      <c r="H148" s="42"/>
      <c r="I148" s="42"/>
      <c r="J148" s="42"/>
      <c r="K148" s="42"/>
      <c r="L148" s="42">
        <v>6500</v>
      </c>
      <c r="M148" s="42">
        <v>25888</v>
      </c>
      <c r="N148" s="139"/>
      <c r="O148" s="139"/>
      <c r="P148" s="45"/>
    </row>
    <row r="149" spans="1:16" s="12" customFormat="1" ht="15.75" x14ac:dyDescent="0.25">
      <c r="A149" s="52" t="s">
        <v>73</v>
      </c>
      <c r="B149" s="42">
        <v>5000</v>
      </c>
      <c r="C149" s="42">
        <f t="shared" si="136"/>
        <v>5000</v>
      </c>
      <c r="D149" s="42">
        <f t="shared" si="137"/>
        <v>0</v>
      </c>
      <c r="E149" s="34">
        <f t="shared" si="134"/>
        <v>-5000</v>
      </c>
      <c r="F149" s="42"/>
      <c r="G149" s="42"/>
      <c r="H149" s="42"/>
      <c r="I149" s="42"/>
      <c r="J149" s="42"/>
      <c r="K149" s="42"/>
      <c r="L149" s="42">
        <v>5000</v>
      </c>
      <c r="M149" s="42"/>
      <c r="N149" s="139"/>
      <c r="O149" s="139"/>
      <c r="P149" s="45"/>
    </row>
    <row r="150" spans="1:16" s="12" customFormat="1" ht="15.75" x14ac:dyDescent="0.25">
      <c r="A150" s="41" t="s">
        <v>75</v>
      </c>
      <c r="B150" s="42">
        <v>2500</v>
      </c>
      <c r="C150" s="42">
        <f t="shared" si="136"/>
        <v>2500</v>
      </c>
      <c r="D150" s="42">
        <f t="shared" si="137"/>
        <v>0</v>
      </c>
      <c r="E150" s="34">
        <f t="shared" si="134"/>
        <v>-2500</v>
      </c>
      <c r="F150" s="42"/>
      <c r="G150" s="42"/>
      <c r="H150" s="42"/>
      <c r="I150" s="42"/>
      <c r="J150" s="42"/>
      <c r="K150" s="42"/>
      <c r="L150" s="42">
        <v>2500</v>
      </c>
      <c r="M150" s="42"/>
      <c r="N150" s="139"/>
      <c r="O150" s="139"/>
      <c r="P150" s="45"/>
    </row>
    <row r="151" spans="1:16" s="12" customFormat="1" ht="15.75" x14ac:dyDescent="0.25">
      <c r="A151" s="52" t="s">
        <v>74</v>
      </c>
      <c r="B151" s="42">
        <v>3000</v>
      </c>
      <c r="C151" s="42">
        <f t="shared" si="136"/>
        <v>3000</v>
      </c>
      <c r="D151" s="42">
        <f t="shared" si="137"/>
        <v>0</v>
      </c>
      <c r="E151" s="34">
        <f t="shared" si="134"/>
        <v>-3000</v>
      </c>
      <c r="F151" s="42"/>
      <c r="G151" s="42"/>
      <c r="H151" s="42"/>
      <c r="I151" s="42"/>
      <c r="J151" s="42"/>
      <c r="K151" s="42"/>
      <c r="L151" s="42">
        <v>3000</v>
      </c>
      <c r="M151" s="42"/>
      <c r="N151" s="139"/>
      <c r="O151" s="139"/>
      <c r="P151" s="45"/>
    </row>
    <row r="152" spans="1:16" s="201" customFormat="1" ht="16.5" customHeight="1" x14ac:dyDescent="0.25">
      <c r="A152" s="19" t="s">
        <v>83</v>
      </c>
      <c r="B152" s="21">
        <f>B153</f>
        <v>0</v>
      </c>
      <c r="C152" s="21">
        <f>C153</f>
        <v>5267</v>
      </c>
      <c r="D152" s="21">
        <f>D153</f>
        <v>5267</v>
      </c>
      <c r="E152" s="20">
        <f t="shared" ref="E152:E153" si="138">D152-C152</f>
        <v>0</v>
      </c>
      <c r="F152" s="21">
        <f>F153</f>
        <v>0</v>
      </c>
      <c r="G152" s="21">
        <f t="shared" ref="G152:O152" si="139">G153</f>
        <v>0</v>
      </c>
      <c r="H152" s="21">
        <f t="shared" si="139"/>
        <v>0</v>
      </c>
      <c r="I152" s="21">
        <f t="shared" si="139"/>
        <v>0</v>
      </c>
      <c r="J152" s="21">
        <f t="shared" si="139"/>
        <v>0</v>
      </c>
      <c r="K152" s="21">
        <f t="shared" si="139"/>
        <v>0</v>
      </c>
      <c r="L152" s="21">
        <f t="shared" si="139"/>
        <v>0</v>
      </c>
      <c r="M152" s="21">
        <f t="shared" si="139"/>
        <v>5267</v>
      </c>
      <c r="N152" s="21">
        <f t="shared" si="139"/>
        <v>0</v>
      </c>
      <c r="O152" s="21">
        <f t="shared" si="139"/>
        <v>0</v>
      </c>
      <c r="P152" s="200"/>
    </row>
    <row r="153" spans="1:16" s="12" customFormat="1" ht="15.75" x14ac:dyDescent="0.25">
      <c r="A153" s="52" t="s">
        <v>157</v>
      </c>
      <c r="B153" s="42">
        <v>0</v>
      </c>
      <c r="C153" s="42">
        <f t="shared" ref="C153" si="140">SUM(F153:N153)</f>
        <v>5267</v>
      </c>
      <c r="D153" s="42">
        <f t="shared" ref="D153" si="141">G153+I153+K153+M153+O153</f>
        <v>5267</v>
      </c>
      <c r="E153" s="34">
        <f t="shared" si="138"/>
        <v>0</v>
      </c>
      <c r="F153" s="42"/>
      <c r="G153" s="42"/>
      <c r="H153" s="42"/>
      <c r="I153" s="42"/>
      <c r="J153" s="42"/>
      <c r="K153" s="42"/>
      <c r="L153" s="42"/>
      <c r="M153" s="42">
        <v>5267</v>
      </c>
      <c r="N153" s="139"/>
      <c r="O153" s="139"/>
      <c r="P153" s="45"/>
    </row>
    <row r="154" spans="1:16" s="12" customFormat="1" ht="15.75" x14ac:dyDescent="0.25">
      <c r="A154" s="10" t="s">
        <v>86</v>
      </c>
      <c r="B154" s="21">
        <v>17000</v>
      </c>
      <c r="C154" s="21">
        <f>C155+C156</f>
        <v>17000</v>
      </c>
      <c r="D154" s="21">
        <f>D155+D156</f>
        <v>0</v>
      </c>
      <c r="E154" s="25">
        <f t="shared" si="134"/>
        <v>-17000</v>
      </c>
      <c r="F154" s="21">
        <f t="shared" ref="F154:O154" si="142">SUM(F155:F156)</f>
        <v>0</v>
      </c>
      <c r="G154" s="21">
        <f t="shared" si="142"/>
        <v>0</v>
      </c>
      <c r="H154" s="21">
        <f t="shared" si="142"/>
        <v>0</v>
      </c>
      <c r="I154" s="21">
        <f t="shared" si="142"/>
        <v>0</v>
      </c>
      <c r="J154" s="21">
        <f t="shared" si="142"/>
        <v>0</v>
      </c>
      <c r="K154" s="21">
        <f t="shared" si="142"/>
        <v>0</v>
      </c>
      <c r="L154" s="21">
        <f t="shared" si="142"/>
        <v>17000</v>
      </c>
      <c r="M154" s="21">
        <f t="shared" si="142"/>
        <v>0</v>
      </c>
      <c r="N154" s="137">
        <f t="shared" si="142"/>
        <v>0</v>
      </c>
      <c r="O154" s="137">
        <f t="shared" si="142"/>
        <v>0</v>
      </c>
      <c r="P154" s="45"/>
    </row>
    <row r="155" spans="1:16" s="12" customFormat="1" ht="31.5" x14ac:dyDescent="0.25">
      <c r="A155" s="44" t="s">
        <v>88</v>
      </c>
      <c r="B155" s="42">
        <v>15000</v>
      </c>
      <c r="C155" s="42">
        <f>SUM(F155:N155)</f>
        <v>15000</v>
      </c>
      <c r="D155" s="42">
        <f>G155+I155+K155+M155+O155</f>
        <v>0</v>
      </c>
      <c r="E155" s="34">
        <f t="shared" si="134"/>
        <v>-15000</v>
      </c>
      <c r="F155" s="42"/>
      <c r="G155" s="42"/>
      <c r="H155" s="42"/>
      <c r="I155" s="42"/>
      <c r="J155" s="42"/>
      <c r="K155" s="42"/>
      <c r="L155" s="42">
        <v>15000</v>
      </c>
      <c r="M155" s="42"/>
      <c r="N155" s="139"/>
      <c r="O155" s="139"/>
      <c r="P155" s="45"/>
    </row>
    <row r="156" spans="1:16" s="12" customFormat="1" ht="16.5" customHeight="1" x14ac:dyDescent="0.25">
      <c r="A156" s="44" t="s">
        <v>89</v>
      </c>
      <c r="B156" s="42">
        <v>2000</v>
      </c>
      <c r="C156" s="42">
        <f>SUM(F156:N156)</f>
        <v>2000</v>
      </c>
      <c r="D156" s="42">
        <f>G156+I156+K156+M156+O156</f>
        <v>0</v>
      </c>
      <c r="E156" s="34">
        <f t="shared" si="134"/>
        <v>-2000</v>
      </c>
      <c r="F156" s="42"/>
      <c r="G156" s="42"/>
      <c r="H156" s="42"/>
      <c r="I156" s="42"/>
      <c r="J156" s="42"/>
      <c r="K156" s="42"/>
      <c r="L156" s="42">
        <v>2000</v>
      </c>
      <c r="M156" s="42"/>
      <c r="N156" s="139"/>
      <c r="O156" s="139"/>
      <c r="P156" s="45"/>
    </row>
    <row r="157" spans="1:16" s="201" customFormat="1" ht="16.5" customHeight="1" x14ac:dyDescent="0.25">
      <c r="A157" s="11" t="s">
        <v>163</v>
      </c>
      <c r="B157" s="21">
        <f>B159+B158</f>
        <v>0</v>
      </c>
      <c r="C157" s="21">
        <f>C159+C158</f>
        <v>59</v>
      </c>
      <c r="D157" s="21">
        <f>D159+D158</f>
        <v>59</v>
      </c>
      <c r="E157" s="20">
        <f t="shared" si="134"/>
        <v>0</v>
      </c>
      <c r="F157" s="21">
        <f>F159+F158</f>
        <v>0</v>
      </c>
      <c r="G157" s="21">
        <f t="shared" ref="G157:O157" si="143">G159+G158</f>
        <v>0</v>
      </c>
      <c r="H157" s="21">
        <f t="shared" si="143"/>
        <v>0</v>
      </c>
      <c r="I157" s="21">
        <f t="shared" si="143"/>
        <v>0</v>
      </c>
      <c r="J157" s="21">
        <f t="shared" si="143"/>
        <v>0</v>
      </c>
      <c r="K157" s="21">
        <f t="shared" si="143"/>
        <v>59</v>
      </c>
      <c r="L157" s="21">
        <f t="shared" si="143"/>
        <v>0</v>
      </c>
      <c r="M157" s="21">
        <f t="shared" si="143"/>
        <v>0</v>
      </c>
      <c r="N157" s="21">
        <f t="shared" si="143"/>
        <v>0</v>
      </c>
      <c r="O157" s="21">
        <f t="shared" si="143"/>
        <v>0</v>
      </c>
      <c r="P157" s="200"/>
    </row>
    <row r="158" spans="1:16" s="221" customFormat="1" ht="16.5" customHeight="1" x14ac:dyDescent="0.25">
      <c r="A158" s="44" t="s">
        <v>172</v>
      </c>
      <c r="B158" s="189">
        <v>0</v>
      </c>
      <c r="C158" s="189">
        <f t="shared" ref="C158" si="144">SUM(F158:N158)</f>
        <v>30</v>
      </c>
      <c r="D158" s="189">
        <f t="shared" ref="D158" si="145">G158+I158+K158+M158+O158</f>
        <v>30</v>
      </c>
      <c r="E158" s="34">
        <f t="shared" ref="E158" si="146">D158-C158</f>
        <v>0</v>
      </c>
      <c r="F158" s="189"/>
      <c r="G158" s="189"/>
      <c r="H158" s="189"/>
      <c r="I158" s="189"/>
      <c r="J158" s="189"/>
      <c r="K158" s="189">
        <v>30</v>
      </c>
      <c r="L158" s="189"/>
      <c r="M158" s="189"/>
      <c r="N158" s="219"/>
      <c r="O158" s="219"/>
      <c r="P158" s="220"/>
    </row>
    <row r="159" spans="1:16" s="12" customFormat="1" ht="16.5" customHeight="1" x14ac:dyDescent="0.25">
      <c r="A159" s="44" t="s">
        <v>165</v>
      </c>
      <c r="B159" s="42">
        <v>0</v>
      </c>
      <c r="C159" s="42">
        <f t="shared" ref="C159" si="147">SUM(F159:N159)</f>
        <v>29</v>
      </c>
      <c r="D159" s="42">
        <f t="shared" ref="D159" si="148">G159+I159+K159+M159+O159</f>
        <v>29</v>
      </c>
      <c r="E159" s="34">
        <f t="shared" si="134"/>
        <v>0</v>
      </c>
      <c r="F159" s="42"/>
      <c r="G159" s="42"/>
      <c r="H159" s="42"/>
      <c r="I159" s="42"/>
      <c r="J159" s="42"/>
      <c r="K159" s="42">
        <v>29</v>
      </c>
      <c r="L159" s="42"/>
      <c r="M159" s="42"/>
      <c r="N159" s="139"/>
      <c r="O159" s="139"/>
      <c r="P159" s="45"/>
    </row>
    <row r="160" spans="1:16" s="1" customFormat="1" ht="16.5" customHeight="1" x14ac:dyDescent="0.25">
      <c r="A160" s="29" t="s">
        <v>29</v>
      </c>
      <c r="B160" s="17">
        <f>B144+B146+B154+B157+B152</f>
        <v>204000</v>
      </c>
      <c r="C160" s="17">
        <f>C144+C146+C154+C157+C152</f>
        <v>297523</v>
      </c>
      <c r="D160" s="17">
        <f>D144+D146+D154+D157+D152</f>
        <v>93523</v>
      </c>
      <c r="E160" s="188">
        <f>D160-C160</f>
        <v>-204000</v>
      </c>
      <c r="F160" s="17">
        <f>F144+F146+F154+F157+F152</f>
        <v>0</v>
      </c>
      <c r="G160" s="17">
        <f t="shared" ref="G160:O160" si="149">G144+G146+G154+G157+G152</f>
        <v>0</v>
      </c>
      <c r="H160" s="17">
        <f t="shared" si="149"/>
        <v>0</v>
      </c>
      <c r="I160" s="17">
        <f t="shared" si="149"/>
        <v>0</v>
      </c>
      <c r="J160" s="17">
        <f t="shared" si="149"/>
        <v>0</v>
      </c>
      <c r="K160" s="17">
        <f>K144+K146+K154+K157+K152</f>
        <v>59</v>
      </c>
      <c r="L160" s="17">
        <f>L144+L146+L154+L157+L152</f>
        <v>204000</v>
      </c>
      <c r="M160" s="17">
        <f>M144+M146+M154+M157+M152</f>
        <v>93464</v>
      </c>
      <c r="N160" s="17">
        <f t="shared" si="149"/>
        <v>0</v>
      </c>
      <c r="O160" s="17">
        <f t="shared" si="149"/>
        <v>0</v>
      </c>
      <c r="P160" s="176">
        <f>F160+H160+J160</f>
        <v>0</v>
      </c>
    </row>
    <row r="161" spans="1:16" s="64" customFormat="1" ht="29.25" customHeight="1" x14ac:dyDescent="0.25">
      <c r="A161" s="268" t="s">
        <v>25</v>
      </c>
      <c r="B161" s="268"/>
      <c r="C161" s="268"/>
      <c r="D161" s="268"/>
      <c r="E161" s="268"/>
      <c r="F161" s="268"/>
      <c r="G161" s="268"/>
      <c r="H161" s="268"/>
      <c r="I161" s="268"/>
      <c r="J161" s="268"/>
      <c r="K161" s="268"/>
      <c r="L161" s="268"/>
      <c r="M161" s="268"/>
      <c r="N161" s="268"/>
      <c r="O161" s="181"/>
      <c r="P161" s="164"/>
    </row>
    <row r="162" spans="1:16" s="12" customFormat="1" ht="18" customHeight="1" x14ac:dyDescent="0.25">
      <c r="A162" s="10" t="s">
        <v>57</v>
      </c>
      <c r="B162" s="21">
        <v>23000</v>
      </c>
      <c r="C162" s="21">
        <f>SUM(C163:C165)</f>
        <v>23000</v>
      </c>
      <c r="D162" s="21">
        <f>SUM(D163:D165)</f>
        <v>21657</v>
      </c>
      <c r="E162" s="21">
        <f>D162-C162</f>
        <v>-1343</v>
      </c>
      <c r="F162" s="21">
        <f t="shared" ref="F162:L162" si="150">SUM(F163:F165)</f>
        <v>0</v>
      </c>
      <c r="G162" s="21">
        <f t="shared" si="150"/>
        <v>0</v>
      </c>
      <c r="H162" s="21">
        <f t="shared" si="150"/>
        <v>0</v>
      </c>
      <c r="I162" s="21">
        <f t="shared" si="150"/>
        <v>0</v>
      </c>
      <c r="J162" s="21">
        <f t="shared" si="150"/>
        <v>0</v>
      </c>
      <c r="K162" s="21">
        <f t="shared" si="150"/>
        <v>0</v>
      </c>
      <c r="L162" s="21">
        <f t="shared" si="150"/>
        <v>23000</v>
      </c>
      <c r="M162" s="21">
        <f t="shared" ref="M162" si="151">SUM(M163:M165)</f>
        <v>21657</v>
      </c>
      <c r="N162" s="137">
        <f t="shared" ref="N162:O162" si="152">SUM(N163:N165)</f>
        <v>0</v>
      </c>
      <c r="O162" s="137">
        <f t="shared" si="152"/>
        <v>0</v>
      </c>
      <c r="P162" s="45"/>
    </row>
    <row r="163" spans="1:16" s="1" customFormat="1" ht="15.75" customHeight="1" x14ac:dyDescent="0.25">
      <c r="A163" s="14" t="s">
        <v>59</v>
      </c>
      <c r="B163" s="4">
        <v>3000</v>
      </c>
      <c r="C163" s="4">
        <f t="shared" ref="C163:D165" si="153">F163+H163+J163+L163+N163</f>
        <v>3000</v>
      </c>
      <c r="D163" s="4">
        <f t="shared" si="153"/>
        <v>1410</v>
      </c>
      <c r="E163" s="189">
        <f t="shared" ref="E163:E166" si="154">D163-C163</f>
        <v>-1590</v>
      </c>
      <c r="F163" s="4"/>
      <c r="G163" s="4"/>
      <c r="H163" s="4"/>
      <c r="I163" s="4"/>
      <c r="J163" s="4"/>
      <c r="K163" s="4"/>
      <c r="L163" s="4">
        <v>3000</v>
      </c>
      <c r="M163" s="4">
        <v>1410</v>
      </c>
      <c r="N163" s="146"/>
      <c r="O163" s="146"/>
      <c r="P163" s="94"/>
    </row>
    <row r="164" spans="1:16" s="1" customFormat="1" ht="15.75" customHeight="1" x14ac:dyDescent="0.25">
      <c r="A164" s="14" t="s">
        <v>152</v>
      </c>
      <c r="B164" s="4">
        <v>0</v>
      </c>
      <c r="C164" s="4">
        <f t="shared" si="153"/>
        <v>0</v>
      </c>
      <c r="D164" s="4">
        <f t="shared" si="153"/>
        <v>1397</v>
      </c>
      <c r="E164" s="189">
        <f t="shared" ref="E164" si="155">D164-C164</f>
        <v>1397</v>
      </c>
      <c r="F164" s="4"/>
      <c r="G164" s="4"/>
      <c r="H164" s="4"/>
      <c r="I164" s="4"/>
      <c r="J164" s="4"/>
      <c r="K164" s="4"/>
      <c r="L164" s="4">
        <v>0</v>
      </c>
      <c r="M164" s="4">
        <v>1397</v>
      </c>
      <c r="N164" s="146"/>
      <c r="O164" s="146"/>
      <c r="P164" s="94"/>
    </row>
    <row r="165" spans="1:16" s="1" customFormat="1" ht="15.75" x14ac:dyDescent="0.25">
      <c r="A165" s="3" t="s">
        <v>69</v>
      </c>
      <c r="B165" s="4">
        <v>20000</v>
      </c>
      <c r="C165" s="4">
        <f t="shared" si="153"/>
        <v>20000</v>
      </c>
      <c r="D165" s="4">
        <f t="shared" si="153"/>
        <v>18850</v>
      </c>
      <c r="E165" s="189">
        <f t="shared" si="154"/>
        <v>-1150</v>
      </c>
      <c r="F165" s="4"/>
      <c r="G165" s="4"/>
      <c r="H165" s="4"/>
      <c r="I165" s="4"/>
      <c r="J165" s="4"/>
      <c r="K165" s="4"/>
      <c r="L165" s="4">
        <v>20000</v>
      </c>
      <c r="M165" s="4">
        <v>18850</v>
      </c>
      <c r="N165" s="146"/>
      <c r="O165" s="146"/>
      <c r="P165" s="94"/>
    </row>
    <row r="166" spans="1:16" s="1" customFormat="1" ht="15.75" x14ac:dyDescent="0.25">
      <c r="A166" s="29" t="s">
        <v>29</v>
      </c>
      <c r="B166" s="17">
        <f>B162</f>
        <v>23000</v>
      </c>
      <c r="C166" s="17">
        <f>C162</f>
        <v>23000</v>
      </c>
      <c r="D166" s="17">
        <f>D162</f>
        <v>21657</v>
      </c>
      <c r="E166" s="190">
        <f t="shared" si="154"/>
        <v>-1343</v>
      </c>
      <c r="F166" s="17">
        <f t="shared" ref="F166:O166" si="156">F162</f>
        <v>0</v>
      </c>
      <c r="G166" s="17">
        <f t="shared" si="156"/>
        <v>0</v>
      </c>
      <c r="H166" s="17">
        <f t="shared" si="156"/>
        <v>0</v>
      </c>
      <c r="I166" s="17">
        <f t="shared" si="156"/>
        <v>0</v>
      </c>
      <c r="J166" s="17">
        <f t="shared" si="156"/>
        <v>0</v>
      </c>
      <c r="K166" s="17">
        <f t="shared" si="156"/>
        <v>0</v>
      </c>
      <c r="L166" s="17">
        <f>L162</f>
        <v>23000</v>
      </c>
      <c r="M166" s="17">
        <f>M162</f>
        <v>21657</v>
      </c>
      <c r="N166" s="141">
        <f t="shared" si="156"/>
        <v>0</v>
      </c>
      <c r="O166" s="141">
        <f t="shared" si="156"/>
        <v>0</v>
      </c>
      <c r="P166" s="176">
        <f>F166+H166+J166</f>
        <v>0</v>
      </c>
    </row>
    <row r="167" spans="1:16" s="58" customFormat="1" ht="31.5" customHeight="1" x14ac:dyDescent="0.25">
      <c r="A167" s="268" t="s">
        <v>24</v>
      </c>
      <c r="B167" s="268"/>
      <c r="C167" s="268"/>
      <c r="D167" s="268"/>
      <c r="E167" s="268"/>
      <c r="F167" s="268"/>
      <c r="G167" s="268"/>
      <c r="H167" s="268"/>
      <c r="I167" s="268"/>
      <c r="J167" s="268"/>
      <c r="K167" s="268"/>
      <c r="L167" s="268"/>
      <c r="M167" s="268"/>
      <c r="N167" s="268"/>
      <c r="O167" s="181"/>
      <c r="P167" s="157"/>
    </row>
    <row r="168" spans="1:16" s="68" customFormat="1" ht="19.5" customHeight="1" x14ac:dyDescent="0.25">
      <c r="A168" s="66" t="s">
        <v>30</v>
      </c>
      <c r="B168" s="67">
        <v>2500</v>
      </c>
      <c r="C168" s="67">
        <f>C169</f>
        <v>2500</v>
      </c>
      <c r="D168" s="67">
        <f>D169</f>
        <v>0</v>
      </c>
      <c r="E168" s="67">
        <f>D168-C168</f>
        <v>-2500</v>
      </c>
      <c r="F168" s="67">
        <f t="shared" ref="F168:O168" si="157">F169</f>
        <v>0</v>
      </c>
      <c r="G168" s="67">
        <f t="shared" si="157"/>
        <v>0</v>
      </c>
      <c r="H168" s="67">
        <f t="shared" si="157"/>
        <v>0</v>
      </c>
      <c r="I168" s="67">
        <f t="shared" si="157"/>
        <v>0</v>
      </c>
      <c r="J168" s="67">
        <f t="shared" si="157"/>
        <v>0</v>
      </c>
      <c r="K168" s="67">
        <f t="shared" si="157"/>
        <v>0</v>
      </c>
      <c r="L168" s="67">
        <f t="shared" si="157"/>
        <v>2500</v>
      </c>
      <c r="M168" s="67">
        <f t="shared" si="157"/>
        <v>0</v>
      </c>
      <c r="N168" s="147">
        <f t="shared" si="157"/>
        <v>0</v>
      </c>
      <c r="O168" s="147">
        <f t="shared" si="157"/>
        <v>0</v>
      </c>
      <c r="P168" s="166"/>
    </row>
    <row r="169" spans="1:16" s="60" customFormat="1" ht="46.5" customHeight="1" x14ac:dyDescent="0.25">
      <c r="A169" s="69" t="s">
        <v>28</v>
      </c>
      <c r="B169" s="70">
        <v>2500</v>
      </c>
      <c r="C169" s="70">
        <f>SUM(F169:N169)</f>
        <v>2500</v>
      </c>
      <c r="D169" s="70">
        <f>G169+I169+K169+M169+O169</f>
        <v>0</v>
      </c>
      <c r="E169" s="194">
        <f t="shared" ref="E169:E173" si="158">D169-C169</f>
        <v>-2500</v>
      </c>
      <c r="F169" s="70"/>
      <c r="G169" s="70"/>
      <c r="H169" s="70"/>
      <c r="I169" s="70"/>
      <c r="J169" s="70"/>
      <c r="K169" s="70"/>
      <c r="L169" s="70">
        <v>2500</v>
      </c>
      <c r="M169" s="70"/>
      <c r="N169" s="148"/>
      <c r="O169" s="148"/>
      <c r="P169" s="167"/>
    </row>
    <row r="170" spans="1:16" s="60" customFormat="1" ht="18.75" customHeight="1" x14ac:dyDescent="0.25">
      <c r="A170" s="11" t="s">
        <v>83</v>
      </c>
      <c r="B170" s="71">
        <v>20000</v>
      </c>
      <c r="C170" s="71">
        <f>C171</f>
        <v>20000</v>
      </c>
      <c r="D170" s="71">
        <f>D171</f>
        <v>0</v>
      </c>
      <c r="E170" s="67">
        <f t="shared" si="158"/>
        <v>-20000</v>
      </c>
      <c r="F170" s="71">
        <f t="shared" ref="F170:O170" si="159">F171</f>
        <v>0</v>
      </c>
      <c r="G170" s="71">
        <f t="shared" si="159"/>
        <v>0</v>
      </c>
      <c r="H170" s="71">
        <f t="shared" si="159"/>
        <v>0</v>
      </c>
      <c r="I170" s="71">
        <f t="shared" si="159"/>
        <v>0</v>
      </c>
      <c r="J170" s="71">
        <f t="shared" si="159"/>
        <v>0</v>
      </c>
      <c r="K170" s="71">
        <f t="shared" si="159"/>
        <v>0</v>
      </c>
      <c r="L170" s="71">
        <f t="shared" si="159"/>
        <v>20000</v>
      </c>
      <c r="M170" s="71">
        <f t="shared" si="159"/>
        <v>0</v>
      </c>
      <c r="N170" s="149">
        <f t="shared" si="159"/>
        <v>0</v>
      </c>
      <c r="O170" s="149">
        <f t="shared" si="159"/>
        <v>0</v>
      </c>
      <c r="P170" s="167"/>
    </row>
    <row r="171" spans="1:16" s="60" customFormat="1" ht="30" customHeight="1" x14ac:dyDescent="0.25">
      <c r="A171" s="41" t="s">
        <v>82</v>
      </c>
      <c r="B171" s="59">
        <v>20000</v>
      </c>
      <c r="C171" s="59">
        <f>F171+H171+J171+L171+N171</f>
        <v>20000</v>
      </c>
      <c r="D171" s="70">
        <f>G171+I171+K171+M171+O171</f>
        <v>0</v>
      </c>
      <c r="E171" s="194">
        <f t="shared" si="158"/>
        <v>-20000</v>
      </c>
      <c r="F171" s="59"/>
      <c r="G171" s="59"/>
      <c r="H171" s="59"/>
      <c r="I171" s="59"/>
      <c r="J171" s="59"/>
      <c r="K171" s="59"/>
      <c r="L171" s="59">
        <v>20000</v>
      </c>
      <c r="M171" s="59"/>
      <c r="N171" s="150"/>
      <c r="O171" s="150"/>
      <c r="P171" s="167"/>
    </row>
    <row r="172" spans="1:16" s="60" customFormat="1" ht="17.25" customHeight="1" x14ac:dyDescent="0.25">
      <c r="A172" s="10" t="s">
        <v>86</v>
      </c>
      <c r="B172" s="72">
        <v>5000</v>
      </c>
      <c r="C172" s="72">
        <f>C173</f>
        <v>5000</v>
      </c>
      <c r="D172" s="72">
        <f>D173</f>
        <v>0</v>
      </c>
      <c r="E172" s="67">
        <f t="shared" si="158"/>
        <v>-5000</v>
      </c>
      <c r="F172" s="72">
        <f t="shared" ref="F172:O172" si="160">F173</f>
        <v>0</v>
      </c>
      <c r="G172" s="72">
        <f t="shared" si="160"/>
        <v>0</v>
      </c>
      <c r="H172" s="72">
        <f t="shared" si="160"/>
        <v>0</v>
      </c>
      <c r="I172" s="72">
        <f t="shared" si="160"/>
        <v>0</v>
      </c>
      <c r="J172" s="72">
        <f t="shared" si="160"/>
        <v>0</v>
      </c>
      <c r="K172" s="72">
        <f t="shared" si="160"/>
        <v>0</v>
      </c>
      <c r="L172" s="72">
        <f t="shared" si="160"/>
        <v>5000</v>
      </c>
      <c r="M172" s="72">
        <f t="shared" si="160"/>
        <v>0</v>
      </c>
      <c r="N172" s="151">
        <f t="shared" si="160"/>
        <v>0</v>
      </c>
      <c r="O172" s="151">
        <f t="shared" si="160"/>
        <v>0</v>
      </c>
      <c r="P172" s="167"/>
    </row>
    <row r="173" spans="1:16" s="60" customFormat="1" ht="15.75" x14ac:dyDescent="0.25">
      <c r="A173" s="47" t="s">
        <v>95</v>
      </c>
      <c r="B173" s="73">
        <v>5000</v>
      </c>
      <c r="C173" s="59">
        <f>F173+H173+J173+L173+N173</f>
        <v>5000</v>
      </c>
      <c r="D173" s="73">
        <f>G173+I173+K173+M173+O173</f>
        <v>0</v>
      </c>
      <c r="E173" s="194">
        <f t="shared" si="158"/>
        <v>-5000</v>
      </c>
      <c r="F173" s="73"/>
      <c r="G173" s="73"/>
      <c r="H173" s="73"/>
      <c r="I173" s="73"/>
      <c r="J173" s="73"/>
      <c r="K173" s="73"/>
      <c r="L173" s="73">
        <v>5000</v>
      </c>
      <c r="M173" s="73"/>
      <c r="N173" s="152"/>
      <c r="O173" s="152"/>
      <c r="P173" s="167"/>
    </row>
    <row r="174" spans="1:16" s="1" customFormat="1" ht="15.75" x14ac:dyDescent="0.25">
      <c r="A174" s="29" t="s">
        <v>29</v>
      </c>
      <c r="B174" s="31">
        <f>B168+B170+B172</f>
        <v>27500</v>
      </c>
      <c r="C174" s="31">
        <f>C168+C170+C172</f>
        <v>27500</v>
      </c>
      <c r="D174" s="31">
        <f>D168+D170+D172</f>
        <v>0</v>
      </c>
      <c r="E174" s="195">
        <f>D174-C174</f>
        <v>-27500</v>
      </c>
      <c r="F174" s="31">
        <f t="shared" ref="F174:O174" si="161">F168+F170+F172</f>
        <v>0</v>
      </c>
      <c r="G174" s="31">
        <f t="shared" si="161"/>
        <v>0</v>
      </c>
      <c r="H174" s="31">
        <f t="shared" si="161"/>
        <v>0</v>
      </c>
      <c r="I174" s="31">
        <f t="shared" si="161"/>
        <v>0</v>
      </c>
      <c r="J174" s="31">
        <f t="shared" si="161"/>
        <v>0</v>
      </c>
      <c r="K174" s="31">
        <f t="shared" si="161"/>
        <v>0</v>
      </c>
      <c r="L174" s="31">
        <f>L168+L170+L172</f>
        <v>27500</v>
      </c>
      <c r="M174" s="31">
        <f t="shared" si="161"/>
        <v>0</v>
      </c>
      <c r="N174" s="153">
        <f t="shared" si="161"/>
        <v>0</v>
      </c>
      <c r="O174" s="153">
        <f t="shared" si="161"/>
        <v>0</v>
      </c>
      <c r="P174" s="176">
        <f>F174+H174+J174</f>
        <v>0</v>
      </c>
    </row>
    <row r="175" spans="1:16" s="58" customFormat="1" ht="27" customHeight="1" x14ac:dyDescent="0.25">
      <c r="A175" s="268" t="s">
        <v>23</v>
      </c>
      <c r="B175" s="268"/>
      <c r="C175" s="268"/>
      <c r="D175" s="268"/>
      <c r="E175" s="268"/>
      <c r="F175" s="268"/>
      <c r="G175" s="268"/>
      <c r="H175" s="268"/>
      <c r="I175" s="268"/>
      <c r="J175" s="268"/>
      <c r="K175" s="268"/>
      <c r="L175" s="268"/>
      <c r="M175" s="268"/>
      <c r="N175" s="268"/>
      <c r="O175" s="181"/>
      <c r="P175" s="157"/>
    </row>
    <row r="176" spans="1:16" s="74" customFormat="1" ht="32.25" customHeight="1" x14ac:dyDescent="0.25">
      <c r="A176" s="10" t="s">
        <v>48</v>
      </c>
      <c r="B176" s="67">
        <v>2162.1999999999998</v>
      </c>
      <c r="C176" s="67">
        <f>C177</f>
        <v>2438.5</v>
      </c>
      <c r="D176" s="67">
        <f>D177</f>
        <v>2388.5</v>
      </c>
      <c r="E176" s="67">
        <f>D176-C176</f>
        <v>-50</v>
      </c>
      <c r="F176" s="67">
        <f t="shared" ref="F176:O176" si="162">F177</f>
        <v>1960</v>
      </c>
      <c r="G176" s="67">
        <f t="shared" si="162"/>
        <v>1911</v>
      </c>
      <c r="H176" s="67">
        <f t="shared" si="162"/>
        <v>40</v>
      </c>
      <c r="I176" s="67">
        <f t="shared" si="162"/>
        <v>39</v>
      </c>
      <c r="J176" s="67">
        <f t="shared" si="162"/>
        <v>438.5</v>
      </c>
      <c r="K176" s="67">
        <f t="shared" si="162"/>
        <v>438.5</v>
      </c>
      <c r="L176" s="67">
        <f t="shared" si="162"/>
        <v>0</v>
      </c>
      <c r="M176" s="67">
        <f t="shared" si="162"/>
        <v>0</v>
      </c>
      <c r="N176" s="147">
        <f t="shared" si="162"/>
        <v>0</v>
      </c>
      <c r="O176" s="147">
        <f t="shared" si="162"/>
        <v>0</v>
      </c>
      <c r="P176" s="168"/>
    </row>
    <row r="177" spans="1:16" s="60" customFormat="1" ht="50.25" customHeight="1" x14ac:dyDescent="0.25">
      <c r="A177" s="41" t="s">
        <v>50</v>
      </c>
      <c r="B177" s="59">
        <v>2162.1999999999998</v>
      </c>
      <c r="C177" s="59">
        <f>F177+H177+J177+L177+N177</f>
        <v>2438.5</v>
      </c>
      <c r="D177" s="59">
        <f>G177+I177+K177+M177+O177</f>
        <v>2388.5</v>
      </c>
      <c r="E177" s="194">
        <f t="shared" ref="E177:E183" si="163">D177-C177</f>
        <v>-50</v>
      </c>
      <c r="F177" s="59">
        <v>1960</v>
      </c>
      <c r="G177" s="59">
        <v>1911</v>
      </c>
      <c r="H177" s="59">
        <v>40</v>
      </c>
      <c r="I177" s="59">
        <v>39</v>
      </c>
      <c r="J177" s="59">
        <v>438.5</v>
      </c>
      <c r="K177" s="59">
        <v>438.5</v>
      </c>
      <c r="L177" s="59"/>
      <c r="M177" s="59"/>
      <c r="N177" s="150"/>
      <c r="O177" s="150"/>
      <c r="P177" s="167"/>
    </row>
    <row r="178" spans="1:16" s="68" customFormat="1" ht="17.25" customHeight="1" x14ac:dyDescent="0.25">
      <c r="A178" s="199" t="s">
        <v>139</v>
      </c>
      <c r="B178" s="71">
        <f>B179</f>
        <v>0</v>
      </c>
      <c r="C178" s="71">
        <f t="shared" ref="C178:D178" si="164">C179</f>
        <v>5748.6</v>
      </c>
      <c r="D178" s="71">
        <f t="shared" si="164"/>
        <v>0</v>
      </c>
      <c r="E178" s="67">
        <f>D178-C178</f>
        <v>-5748.6</v>
      </c>
      <c r="F178" s="71">
        <f>F179</f>
        <v>0</v>
      </c>
      <c r="G178" s="71">
        <f t="shared" ref="G178:O178" si="165">G179</f>
        <v>0</v>
      </c>
      <c r="H178" s="71">
        <f t="shared" si="165"/>
        <v>0</v>
      </c>
      <c r="I178" s="71">
        <f t="shared" si="165"/>
        <v>0</v>
      </c>
      <c r="J178" s="71">
        <f t="shared" si="165"/>
        <v>5748.6</v>
      </c>
      <c r="K178" s="71">
        <f t="shared" si="165"/>
        <v>0</v>
      </c>
      <c r="L178" s="71">
        <f t="shared" si="165"/>
        <v>0</v>
      </c>
      <c r="M178" s="71">
        <f t="shared" si="165"/>
        <v>0</v>
      </c>
      <c r="N178" s="71">
        <f t="shared" si="165"/>
        <v>0</v>
      </c>
      <c r="O178" s="71">
        <f t="shared" si="165"/>
        <v>0</v>
      </c>
      <c r="P178" s="166"/>
    </row>
    <row r="179" spans="1:16" s="206" customFormat="1" ht="63" x14ac:dyDescent="0.25">
      <c r="A179" s="202" t="s">
        <v>141</v>
      </c>
      <c r="B179" s="203"/>
      <c r="C179" s="203">
        <f>F179+H179+J179+L179+N179</f>
        <v>5748.6</v>
      </c>
      <c r="D179" s="203">
        <f>G179+I179+K179+M179+O179</f>
        <v>0</v>
      </c>
      <c r="E179" s="194">
        <f>D179-C179</f>
        <v>-5748.6</v>
      </c>
      <c r="F179" s="203"/>
      <c r="G179" s="203"/>
      <c r="H179" s="203"/>
      <c r="I179" s="203"/>
      <c r="J179" s="203">
        <v>5748.6</v>
      </c>
      <c r="K179" s="203"/>
      <c r="L179" s="203"/>
      <c r="M179" s="203"/>
      <c r="N179" s="204"/>
      <c r="O179" s="204"/>
      <c r="P179" s="205"/>
    </row>
    <row r="180" spans="1:16" s="76" customFormat="1" ht="15.75" x14ac:dyDescent="0.25">
      <c r="A180" s="10" t="s">
        <v>57</v>
      </c>
      <c r="B180" s="75">
        <v>7000</v>
      </c>
      <c r="C180" s="75">
        <f>C181+C183+C182</f>
        <v>7000</v>
      </c>
      <c r="D180" s="75">
        <f>D181+D183+D182</f>
        <v>44453.8</v>
      </c>
      <c r="E180" s="67">
        <f t="shared" si="163"/>
        <v>37453.800000000003</v>
      </c>
      <c r="F180" s="75">
        <f>SUM(F181:F183)</f>
        <v>0</v>
      </c>
      <c r="G180" s="75">
        <f t="shared" ref="G180:O180" si="166">SUM(G181:G183)</f>
        <v>0</v>
      </c>
      <c r="H180" s="75">
        <f t="shared" si="166"/>
        <v>0</v>
      </c>
      <c r="I180" s="75">
        <f t="shared" si="166"/>
        <v>0</v>
      </c>
      <c r="J180" s="75">
        <f t="shared" si="166"/>
        <v>0</v>
      </c>
      <c r="K180" s="75">
        <f t="shared" si="166"/>
        <v>0</v>
      </c>
      <c r="L180" s="75">
        <f t="shared" si="166"/>
        <v>7000</v>
      </c>
      <c r="M180" s="75">
        <f t="shared" si="166"/>
        <v>44453.8</v>
      </c>
      <c r="N180" s="154">
        <f t="shared" si="166"/>
        <v>0</v>
      </c>
      <c r="O180" s="154">
        <f t="shared" si="166"/>
        <v>0</v>
      </c>
      <c r="P180" s="169"/>
    </row>
    <row r="181" spans="1:16" s="60" customFormat="1" ht="15.75" x14ac:dyDescent="0.25">
      <c r="A181" s="41" t="s">
        <v>63</v>
      </c>
      <c r="B181" s="59">
        <v>5000</v>
      </c>
      <c r="C181" s="59">
        <f t="shared" ref="C181:D183" si="167">F181+H181+J181+L181+N181</f>
        <v>5000</v>
      </c>
      <c r="D181" s="59">
        <f t="shared" si="167"/>
        <v>537</v>
      </c>
      <c r="E181" s="194">
        <f>D181-C181</f>
        <v>-4463</v>
      </c>
      <c r="F181" s="59"/>
      <c r="G181" s="59"/>
      <c r="H181" s="59"/>
      <c r="I181" s="59"/>
      <c r="J181" s="59"/>
      <c r="K181" s="59"/>
      <c r="L181" s="59">
        <v>5000</v>
      </c>
      <c r="M181" s="59">
        <v>537</v>
      </c>
      <c r="N181" s="150"/>
      <c r="O181" s="150"/>
      <c r="P181" s="167"/>
    </row>
    <row r="182" spans="1:16" s="60" customFormat="1" ht="15.75" x14ac:dyDescent="0.25">
      <c r="A182" s="41" t="s">
        <v>150</v>
      </c>
      <c r="B182" s="59">
        <v>0</v>
      </c>
      <c r="C182" s="59">
        <f t="shared" si="167"/>
        <v>0</v>
      </c>
      <c r="D182" s="59">
        <f t="shared" si="167"/>
        <v>17494</v>
      </c>
      <c r="E182" s="194">
        <f>D182-C182</f>
        <v>17494</v>
      </c>
      <c r="F182" s="59"/>
      <c r="G182" s="59"/>
      <c r="H182" s="59"/>
      <c r="I182" s="59"/>
      <c r="J182" s="59"/>
      <c r="K182" s="59"/>
      <c r="L182" s="59">
        <v>0</v>
      </c>
      <c r="M182" s="59">
        <v>17494</v>
      </c>
      <c r="N182" s="150"/>
      <c r="O182" s="150"/>
      <c r="P182" s="167"/>
    </row>
    <row r="183" spans="1:16" s="60" customFormat="1" ht="15.75" x14ac:dyDescent="0.25">
      <c r="A183" s="41" t="s">
        <v>78</v>
      </c>
      <c r="B183" s="59">
        <v>2000</v>
      </c>
      <c r="C183" s="59">
        <f t="shared" si="167"/>
        <v>2000</v>
      </c>
      <c r="D183" s="59">
        <f t="shared" si="167"/>
        <v>26422.799999999999</v>
      </c>
      <c r="E183" s="194">
        <f t="shared" si="163"/>
        <v>24422.799999999999</v>
      </c>
      <c r="F183" s="59"/>
      <c r="G183" s="59"/>
      <c r="H183" s="59"/>
      <c r="I183" s="59"/>
      <c r="J183" s="59"/>
      <c r="K183" s="59"/>
      <c r="L183" s="59">
        <v>2000</v>
      </c>
      <c r="M183" s="59">
        <v>26422.799999999999</v>
      </c>
      <c r="N183" s="150"/>
      <c r="O183" s="150"/>
      <c r="P183" s="167"/>
    </row>
    <row r="184" spans="1:16" s="68" customFormat="1" ht="15.75" x14ac:dyDescent="0.25">
      <c r="A184" s="199" t="s">
        <v>86</v>
      </c>
      <c r="B184" s="71">
        <f>B185</f>
        <v>0</v>
      </c>
      <c r="C184" s="71">
        <f>C185</f>
        <v>0</v>
      </c>
      <c r="D184" s="71">
        <f>D185</f>
        <v>58</v>
      </c>
      <c r="E184" s="67">
        <f>D184-C184</f>
        <v>58</v>
      </c>
      <c r="F184" s="71">
        <f>F185</f>
        <v>0</v>
      </c>
      <c r="G184" s="71">
        <f t="shared" ref="G184:O184" si="168">G185</f>
        <v>0</v>
      </c>
      <c r="H184" s="71">
        <f t="shared" si="168"/>
        <v>0</v>
      </c>
      <c r="I184" s="71">
        <f t="shared" si="168"/>
        <v>0</v>
      </c>
      <c r="J184" s="71">
        <f t="shared" si="168"/>
        <v>0</v>
      </c>
      <c r="K184" s="71">
        <f t="shared" si="168"/>
        <v>0</v>
      </c>
      <c r="L184" s="71">
        <f t="shared" si="168"/>
        <v>0</v>
      </c>
      <c r="M184" s="71">
        <f t="shared" si="168"/>
        <v>58</v>
      </c>
      <c r="N184" s="71">
        <f t="shared" si="168"/>
        <v>0</v>
      </c>
      <c r="O184" s="71">
        <f t="shared" si="168"/>
        <v>0</v>
      </c>
      <c r="P184" s="166"/>
    </row>
    <row r="185" spans="1:16" s="206" customFormat="1" ht="15.75" x14ac:dyDescent="0.25">
      <c r="A185" s="202" t="s">
        <v>160</v>
      </c>
      <c r="B185" s="203">
        <v>0</v>
      </c>
      <c r="C185" s="203">
        <f>F185+H185+J185+L185+N185</f>
        <v>0</v>
      </c>
      <c r="D185" s="203">
        <f>G185+I185+K185+M185+O185</f>
        <v>58</v>
      </c>
      <c r="E185" s="194">
        <f>D185-C185</f>
        <v>58</v>
      </c>
      <c r="F185" s="203"/>
      <c r="G185" s="203"/>
      <c r="H185" s="203"/>
      <c r="I185" s="203"/>
      <c r="J185" s="203"/>
      <c r="K185" s="203"/>
      <c r="L185" s="203"/>
      <c r="M185" s="203">
        <v>58</v>
      </c>
      <c r="N185" s="204"/>
      <c r="O185" s="204"/>
      <c r="P185" s="205"/>
    </row>
    <row r="186" spans="1:16" s="68" customFormat="1" ht="15.75" x14ac:dyDescent="0.25">
      <c r="A186" s="199" t="s">
        <v>163</v>
      </c>
      <c r="B186" s="71">
        <f>B187</f>
        <v>0</v>
      </c>
      <c r="C186" s="71">
        <f>C187</f>
        <v>0</v>
      </c>
      <c r="D186" s="71">
        <f>D187</f>
        <v>356</v>
      </c>
      <c r="E186" s="67">
        <f>D186-C186</f>
        <v>356</v>
      </c>
      <c r="F186" s="71">
        <f>F187</f>
        <v>0</v>
      </c>
      <c r="G186" s="71">
        <f t="shared" ref="G186" si="169">G187</f>
        <v>0</v>
      </c>
      <c r="H186" s="71">
        <f t="shared" ref="H186" si="170">H187</f>
        <v>0</v>
      </c>
      <c r="I186" s="71">
        <f t="shared" ref="I186" si="171">I187</f>
        <v>0</v>
      </c>
      <c r="J186" s="71">
        <f t="shared" ref="J186" si="172">J187</f>
        <v>0</v>
      </c>
      <c r="K186" s="71">
        <f t="shared" ref="K186" si="173">K187</f>
        <v>356</v>
      </c>
      <c r="L186" s="71">
        <f t="shared" ref="L186" si="174">L187</f>
        <v>0</v>
      </c>
      <c r="M186" s="71">
        <f t="shared" ref="M186" si="175">M187</f>
        <v>0</v>
      </c>
      <c r="N186" s="149">
        <f t="shared" ref="N186" si="176">N187</f>
        <v>0</v>
      </c>
      <c r="O186" s="149">
        <f t="shared" ref="O186" si="177">O187</f>
        <v>0</v>
      </c>
      <c r="P186" s="166"/>
    </row>
    <row r="187" spans="1:16" s="206" customFormat="1" ht="15.75" x14ac:dyDescent="0.25">
      <c r="A187" s="202" t="s">
        <v>173</v>
      </c>
      <c r="B187" s="203">
        <v>0</v>
      </c>
      <c r="C187" s="203">
        <f>F187+H187+J187+L187+N187</f>
        <v>0</v>
      </c>
      <c r="D187" s="203">
        <f>G187+I187+K187+M187+O187</f>
        <v>356</v>
      </c>
      <c r="E187" s="194">
        <f>D187-C187</f>
        <v>356</v>
      </c>
      <c r="F187" s="203"/>
      <c r="G187" s="203"/>
      <c r="H187" s="203"/>
      <c r="I187" s="203"/>
      <c r="J187" s="203"/>
      <c r="K187" s="203">
        <v>356</v>
      </c>
      <c r="L187" s="203"/>
      <c r="M187" s="203"/>
      <c r="N187" s="204"/>
      <c r="O187" s="204"/>
      <c r="P187" s="205"/>
    </row>
    <row r="188" spans="1:16" s="76" customFormat="1" ht="15.75" x14ac:dyDescent="0.25">
      <c r="A188" s="77" t="s">
        <v>29</v>
      </c>
      <c r="B188" s="78">
        <f>B176+B180+B178+B184+B186</f>
        <v>9162.2000000000007</v>
      </c>
      <c r="C188" s="78">
        <f>C176+C180+C178+C184+C186</f>
        <v>15187.1</v>
      </c>
      <c r="D188" s="78">
        <f>D176+D180+D178+D184+D186</f>
        <v>47256.3</v>
      </c>
      <c r="E188" s="195">
        <f>D188-C188</f>
        <v>32069.200000000004</v>
      </c>
      <c r="F188" s="78">
        <f>F176+F180+F178+F184+F186</f>
        <v>1960</v>
      </c>
      <c r="G188" s="78">
        <f t="shared" ref="G188:O188" si="178">G176+G180+G178+G184+G186</f>
        <v>1911</v>
      </c>
      <c r="H188" s="78">
        <f t="shared" si="178"/>
        <v>40</v>
      </c>
      <c r="I188" s="78">
        <f t="shared" si="178"/>
        <v>39</v>
      </c>
      <c r="J188" s="78">
        <f>J176+J180+J178+J184+J186</f>
        <v>6187.1</v>
      </c>
      <c r="K188" s="78">
        <f>K176+K180+K178+K184+K186</f>
        <v>794.5</v>
      </c>
      <c r="L188" s="78">
        <f t="shared" si="178"/>
        <v>7000</v>
      </c>
      <c r="M188" s="78">
        <f>M176+M180+M178+M184+M186</f>
        <v>44511.8</v>
      </c>
      <c r="N188" s="78">
        <f t="shared" si="178"/>
        <v>0</v>
      </c>
      <c r="O188" s="78">
        <f t="shared" si="178"/>
        <v>0</v>
      </c>
      <c r="P188" s="178">
        <f>F188+H188+J188</f>
        <v>8187.1</v>
      </c>
    </row>
    <row r="189" spans="1:16" s="26" customFormat="1" ht="19.5" customHeight="1" x14ac:dyDescent="0.25">
      <c r="A189" s="269" t="s">
        <v>104</v>
      </c>
      <c r="B189" s="270"/>
      <c r="C189" s="270"/>
      <c r="D189" s="270"/>
      <c r="E189" s="270"/>
      <c r="F189" s="270"/>
      <c r="G189" s="270"/>
      <c r="H189" s="270"/>
      <c r="I189" s="270"/>
      <c r="J189" s="270"/>
      <c r="K189" s="270"/>
      <c r="L189" s="270"/>
      <c r="M189" s="270"/>
      <c r="N189" s="271"/>
      <c r="O189" s="187"/>
      <c r="P189" s="170"/>
    </row>
    <row r="190" spans="1:16" s="1" customFormat="1" ht="44.25" customHeight="1" x14ac:dyDescent="0.25">
      <c r="A190" s="15" t="s">
        <v>97</v>
      </c>
      <c r="B190" s="4">
        <v>2966.8</v>
      </c>
      <c r="C190" s="4">
        <f t="shared" ref="C190:D193" si="179">F190+H190+J190+L190+N190</f>
        <v>2966.8</v>
      </c>
      <c r="D190" s="4">
        <f t="shared" si="179"/>
        <v>1283.0999999999999</v>
      </c>
      <c r="E190" s="4">
        <f>D190-C190</f>
        <v>-1683.7000000000003</v>
      </c>
      <c r="F190" s="4"/>
      <c r="G190" s="4"/>
      <c r="H190" s="4"/>
      <c r="I190" s="4"/>
      <c r="J190" s="4">
        <v>2966.8</v>
      </c>
      <c r="K190" s="4">
        <v>1283.0999999999999</v>
      </c>
      <c r="L190" s="4"/>
      <c r="M190" s="4"/>
      <c r="N190" s="146"/>
      <c r="O190" s="146"/>
      <c r="P190" s="94"/>
    </row>
    <row r="191" spans="1:16" s="1" customFormat="1" ht="44.25" customHeight="1" x14ac:dyDescent="0.25">
      <c r="A191" s="15" t="s">
        <v>161</v>
      </c>
      <c r="B191" s="4">
        <v>0</v>
      </c>
      <c r="C191" s="4">
        <f t="shared" si="179"/>
        <v>652.4</v>
      </c>
      <c r="D191" s="4">
        <f t="shared" si="179"/>
        <v>0</v>
      </c>
      <c r="E191" s="4">
        <f>D191-C191</f>
        <v>-652.4</v>
      </c>
      <c r="F191" s="4"/>
      <c r="G191" s="4"/>
      <c r="H191" s="4"/>
      <c r="I191" s="4"/>
      <c r="J191" s="4">
        <v>652.4</v>
      </c>
      <c r="K191" s="4"/>
      <c r="L191" s="4"/>
      <c r="M191" s="4"/>
      <c r="N191" s="146"/>
      <c r="O191" s="146"/>
      <c r="P191" s="94"/>
    </row>
    <row r="192" spans="1:16" s="1" customFormat="1" ht="31.5" customHeight="1" x14ac:dyDescent="0.25">
      <c r="A192" s="222" t="s">
        <v>140</v>
      </c>
      <c r="B192" s="223">
        <v>0</v>
      </c>
      <c r="C192" s="223">
        <f t="shared" si="179"/>
        <v>0</v>
      </c>
      <c r="D192" s="223">
        <f t="shared" si="179"/>
        <v>26530</v>
      </c>
      <c r="E192" s="223">
        <f>D192-C192</f>
        <v>26530</v>
      </c>
      <c r="F192" s="223"/>
      <c r="G192" s="223"/>
      <c r="H192" s="223"/>
      <c r="I192" s="223"/>
      <c r="J192" s="223"/>
      <c r="K192" s="223"/>
      <c r="L192" s="223"/>
      <c r="M192" s="223">
        <v>26530</v>
      </c>
      <c r="N192" s="224"/>
      <c r="O192" s="224"/>
      <c r="P192" s="94"/>
    </row>
    <row r="193" spans="1:16" s="1" customFormat="1" ht="29.25" customHeight="1" x14ac:dyDescent="0.25">
      <c r="A193" s="15" t="s">
        <v>154</v>
      </c>
      <c r="B193" s="4">
        <v>0</v>
      </c>
      <c r="C193" s="4">
        <f t="shared" si="179"/>
        <v>0</v>
      </c>
      <c r="D193" s="4">
        <f t="shared" si="179"/>
        <v>4254</v>
      </c>
      <c r="E193" s="4">
        <f>D193-C193</f>
        <v>4254</v>
      </c>
      <c r="F193" s="4"/>
      <c r="G193" s="4"/>
      <c r="H193" s="4"/>
      <c r="I193" s="4"/>
      <c r="J193" s="4"/>
      <c r="K193" s="4"/>
      <c r="L193" s="4"/>
      <c r="M193" s="4">
        <v>4254</v>
      </c>
      <c r="N193" s="146"/>
      <c r="O193" s="146"/>
      <c r="P193" s="94"/>
    </row>
    <row r="194" spans="1:16" s="1" customFormat="1" ht="30" x14ac:dyDescent="0.25">
      <c r="A194" s="225" t="s">
        <v>26</v>
      </c>
      <c r="B194" s="223">
        <v>2793297.2</v>
      </c>
      <c r="C194" s="223">
        <v>2849543.4</v>
      </c>
      <c r="D194" s="223">
        <f t="shared" ref="D194:D198" si="180">G194+I194+K194+M194+O194</f>
        <v>1772864.38</v>
      </c>
      <c r="E194" s="223">
        <f t="shared" ref="E194:E198" si="181">D194-C194</f>
        <v>-1076679.02</v>
      </c>
      <c r="F194" s="223"/>
      <c r="G194" s="223"/>
      <c r="H194" s="223"/>
      <c r="I194" s="223"/>
      <c r="J194" s="223"/>
      <c r="K194" s="223"/>
      <c r="L194" s="226"/>
      <c r="M194" s="223"/>
      <c r="N194" s="224">
        <v>2793297.2</v>
      </c>
      <c r="O194" s="224">
        <v>1772864.38</v>
      </c>
      <c r="P194" s="94"/>
    </row>
    <row r="195" spans="1:16" s="9" customFormat="1" ht="33.75" customHeight="1" x14ac:dyDescent="0.25">
      <c r="A195" s="217" t="s">
        <v>101</v>
      </c>
      <c r="B195" s="101">
        <v>56918.400000000001</v>
      </c>
      <c r="C195" s="101">
        <f t="shared" ref="C195:C198" si="182">F195+H195+J195+L195+N195</f>
        <v>56918.400000000001</v>
      </c>
      <c r="D195" s="101">
        <f t="shared" si="180"/>
        <v>0</v>
      </c>
      <c r="E195" s="101">
        <f t="shared" si="181"/>
        <v>-56918.400000000001</v>
      </c>
      <c r="F195" s="101"/>
      <c r="G195" s="101"/>
      <c r="H195" s="101">
        <v>56918.400000000001</v>
      </c>
      <c r="I195" s="101"/>
      <c r="J195" s="101"/>
      <c r="K195" s="101"/>
      <c r="L195" s="18"/>
      <c r="M195" s="101"/>
      <c r="N195" s="218"/>
      <c r="O195" s="218"/>
      <c r="P195" s="160"/>
    </row>
    <row r="196" spans="1:16" s="9" customFormat="1" ht="15.75" customHeight="1" x14ac:dyDescent="0.25">
      <c r="A196" s="217" t="s">
        <v>166</v>
      </c>
      <c r="B196" s="101">
        <v>0</v>
      </c>
      <c r="C196" s="101">
        <f>F196+H196+J196+L196+N196</f>
        <v>0</v>
      </c>
      <c r="D196" s="101">
        <f>G196+I196+K196+M196+O196</f>
        <v>39</v>
      </c>
      <c r="E196" s="101">
        <f>D196-C196</f>
        <v>39</v>
      </c>
      <c r="F196" s="101"/>
      <c r="G196" s="101"/>
      <c r="H196" s="101"/>
      <c r="I196" s="101"/>
      <c r="J196" s="101"/>
      <c r="K196" s="101">
        <v>39</v>
      </c>
      <c r="L196" s="18"/>
      <c r="M196" s="101"/>
      <c r="N196" s="218"/>
      <c r="O196" s="218"/>
      <c r="P196" s="160"/>
    </row>
    <row r="197" spans="1:16" s="9" customFormat="1" ht="15.75" customHeight="1" x14ac:dyDescent="0.25">
      <c r="A197" s="217" t="s">
        <v>168</v>
      </c>
      <c r="B197" s="101">
        <v>0</v>
      </c>
      <c r="C197" s="101">
        <f>F197+H197+J197+L197+N197</f>
        <v>0</v>
      </c>
      <c r="D197" s="101">
        <f>G197+I197+K197+M197+O197</f>
        <v>30</v>
      </c>
      <c r="E197" s="101">
        <f>D197-C197</f>
        <v>30</v>
      </c>
      <c r="F197" s="101"/>
      <c r="G197" s="101"/>
      <c r="H197" s="101"/>
      <c r="I197" s="101"/>
      <c r="J197" s="101"/>
      <c r="K197" s="101">
        <v>30</v>
      </c>
      <c r="L197" s="18"/>
      <c r="M197" s="101"/>
      <c r="N197" s="218"/>
      <c r="O197" s="218"/>
      <c r="P197" s="160"/>
    </row>
    <row r="198" spans="1:16" s="1" customFormat="1" ht="18" customHeight="1" x14ac:dyDescent="0.25">
      <c r="A198" s="79" t="s">
        <v>96</v>
      </c>
      <c r="B198" s="4">
        <v>35000</v>
      </c>
      <c r="C198" s="4">
        <f t="shared" si="182"/>
        <v>35000</v>
      </c>
      <c r="D198" s="4">
        <f t="shared" si="180"/>
        <v>12700</v>
      </c>
      <c r="E198" s="4">
        <f t="shared" si="181"/>
        <v>-22300</v>
      </c>
      <c r="F198" s="4"/>
      <c r="G198" s="4"/>
      <c r="H198" s="4"/>
      <c r="I198" s="4"/>
      <c r="J198" s="4"/>
      <c r="K198" s="4"/>
      <c r="L198" s="18">
        <v>35000</v>
      </c>
      <c r="M198" s="4">
        <v>12700</v>
      </c>
      <c r="N198" s="146"/>
      <c r="O198" s="146"/>
      <c r="P198" s="94"/>
    </row>
    <row r="199" spans="1:16" s="57" customFormat="1" ht="18.75" x14ac:dyDescent="0.3">
      <c r="A199" s="55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171"/>
    </row>
    <row r="200" spans="1:16" s="57" customFormat="1" ht="36.75" customHeight="1" x14ac:dyDescent="0.3">
      <c r="A200" s="267" t="s">
        <v>105</v>
      </c>
      <c r="B200" s="267"/>
      <c r="C200" s="127"/>
      <c r="D200" s="186"/>
      <c r="E200" s="186"/>
      <c r="L200" s="266" t="s">
        <v>106</v>
      </c>
      <c r="M200" s="266"/>
      <c r="N200" s="266"/>
      <c r="O200" s="185"/>
      <c r="P200" s="171"/>
    </row>
    <row r="201" spans="1:16" s="57" customFormat="1" ht="15" customHeight="1" x14ac:dyDescent="0.3">
      <c r="A201" s="55"/>
      <c r="P201" s="171"/>
    </row>
    <row r="202" spans="1:16" s="57" customFormat="1" ht="15" customHeight="1" x14ac:dyDescent="0.3">
      <c r="A202" s="55"/>
      <c r="P202" s="171"/>
    </row>
    <row r="203" spans="1:16" s="1" customFormat="1" ht="15" customHeight="1" x14ac:dyDescent="0.25">
      <c r="A203" s="35"/>
      <c r="P203" s="94"/>
    </row>
    <row r="204" spans="1:16" s="1" customFormat="1" ht="15" customHeight="1" x14ac:dyDescent="0.25">
      <c r="A204" s="35"/>
      <c r="P204" s="94"/>
    </row>
    <row r="205" spans="1:16" s="1" customFormat="1" ht="15" customHeight="1" x14ac:dyDescent="0.25">
      <c r="A205" s="35"/>
      <c r="P205" s="94"/>
    </row>
    <row r="206" spans="1:16" s="1" customFormat="1" ht="15" customHeight="1" x14ac:dyDescent="0.25">
      <c r="A206" s="35"/>
      <c r="P206" s="94"/>
    </row>
    <row r="207" spans="1:16" s="1" customFormat="1" ht="15" customHeight="1" x14ac:dyDescent="0.25">
      <c r="A207" s="35"/>
      <c r="P207" s="94"/>
    </row>
    <row r="208" spans="1:16" s="1" customFormat="1" x14ac:dyDescent="0.25">
      <c r="A208" s="35"/>
      <c r="P208" s="94"/>
    </row>
  </sheetData>
  <mergeCells count="27">
    <mergeCell ref="A9:N9"/>
    <mergeCell ref="A56:N56"/>
    <mergeCell ref="A77:N77"/>
    <mergeCell ref="A88:N88"/>
    <mergeCell ref="A3:N3"/>
    <mergeCell ref="F5:O5"/>
    <mergeCell ref="N6:O6"/>
    <mergeCell ref="A1:N1"/>
    <mergeCell ref="A4:N4"/>
    <mergeCell ref="A2:N2"/>
    <mergeCell ref="A5:A7"/>
    <mergeCell ref="F6:G6"/>
    <mergeCell ref="H6:I6"/>
    <mergeCell ref="J6:K6"/>
    <mergeCell ref="L6:M6"/>
    <mergeCell ref="B5:E6"/>
    <mergeCell ref="L200:N200"/>
    <mergeCell ref="A200:B200"/>
    <mergeCell ref="A101:N101"/>
    <mergeCell ref="A167:N167"/>
    <mergeCell ref="A175:N175"/>
    <mergeCell ref="A111:N111"/>
    <mergeCell ref="A124:N124"/>
    <mergeCell ref="A133:N133"/>
    <mergeCell ref="A143:N143"/>
    <mergeCell ref="A161:N161"/>
    <mergeCell ref="A189:N189"/>
  </mergeCells>
  <pageMargins left="0.29166666666666669" right="0.19791666666666666" top="7.2916666666666671E-2" bottom="0.29166666666666669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2"/>
  <sheetViews>
    <sheetView topLeftCell="A34" zoomScale="120" zoomScaleNormal="120" workbookViewId="0">
      <selection activeCell="A64" sqref="A64"/>
    </sheetView>
  </sheetViews>
  <sheetFormatPr defaultRowHeight="15" x14ac:dyDescent="0.25"/>
  <cols>
    <col min="1" max="1" width="33" customWidth="1"/>
    <col min="2" max="2" width="13.28515625" customWidth="1"/>
    <col min="3" max="4" width="17.42578125" customWidth="1"/>
    <col min="5" max="5" width="15.42578125" customWidth="1"/>
    <col min="6" max="6" width="13.42578125" hidden="1" customWidth="1"/>
    <col min="7" max="7" width="15.140625" customWidth="1"/>
    <col min="8" max="8" width="0.7109375" hidden="1" customWidth="1"/>
    <col min="9" max="9" width="15.85546875" customWidth="1"/>
    <col min="10" max="10" width="0" hidden="1" customWidth="1"/>
    <col min="11" max="11" width="16" customWidth="1"/>
    <col min="12" max="12" width="6.140625" hidden="1" customWidth="1"/>
    <col min="13" max="13" width="15.28515625" customWidth="1"/>
    <col min="15" max="15" width="11.28515625" bestFit="1" customWidth="1"/>
    <col min="16" max="16" width="9.28515625" bestFit="1" customWidth="1"/>
    <col min="17" max="17" width="10.28515625" customWidth="1"/>
  </cols>
  <sheetData>
    <row r="1" spans="1:17" ht="15.75" x14ac:dyDescent="0.25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</row>
    <row r="2" spans="1:17" ht="15.75" x14ac:dyDescent="0.25">
      <c r="A2" s="272" t="s">
        <v>112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</row>
    <row r="3" spans="1:17" ht="7.5" customHeight="1" x14ac:dyDescent="0.25">
      <c r="A3" s="272"/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</row>
    <row r="4" spans="1:17" ht="15.75" customHeight="1" x14ac:dyDescent="0.25">
      <c r="A4" s="294" t="s">
        <v>110</v>
      </c>
      <c r="B4" s="294" t="s">
        <v>111</v>
      </c>
      <c r="C4" s="306" t="s">
        <v>3</v>
      </c>
      <c r="D4" s="307"/>
      <c r="E4" s="311" t="s">
        <v>4</v>
      </c>
      <c r="F4" s="312"/>
      <c r="G4" s="312"/>
      <c r="H4" s="312"/>
      <c r="I4" s="312"/>
      <c r="J4" s="312"/>
      <c r="K4" s="312"/>
      <c r="L4" s="312"/>
      <c r="M4" s="312"/>
    </row>
    <row r="5" spans="1:17" ht="41.25" customHeight="1" x14ac:dyDescent="0.25">
      <c r="A5" s="295"/>
      <c r="B5" s="295"/>
      <c r="C5" s="308"/>
      <c r="D5" s="309"/>
      <c r="E5" s="298" t="s">
        <v>5</v>
      </c>
      <c r="F5" s="299"/>
      <c r="G5" s="298" t="s">
        <v>6</v>
      </c>
      <c r="H5" s="299"/>
      <c r="I5" s="298" t="s">
        <v>7</v>
      </c>
      <c r="J5" s="299"/>
      <c r="K5" s="298" t="s">
        <v>8</v>
      </c>
      <c r="L5" s="299"/>
      <c r="M5" s="83" t="s">
        <v>9</v>
      </c>
      <c r="O5" s="3" t="s">
        <v>129</v>
      </c>
      <c r="P5" s="3" t="s">
        <v>132</v>
      </c>
      <c r="Q5" s="3" t="s">
        <v>131</v>
      </c>
    </row>
    <row r="6" spans="1:17" ht="33" customHeight="1" x14ac:dyDescent="0.25">
      <c r="A6" s="310"/>
      <c r="B6" s="296"/>
      <c r="C6" s="84" t="s">
        <v>10</v>
      </c>
      <c r="D6" s="132" t="s">
        <v>127</v>
      </c>
      <c r="E6" s="83" t="s">
        <v>11</v>
      </c>
      <c r="F6" s="83" t="s">
        <v>12</v>
      </c>
      <c r="G6" s="83" t="s">
        <v>11</v>
      </c>
      <c r="H6" s="83" t="s">
        <v>12</v>
      </c>
      <c r="I6" s="83" t="s">
        <v>11</v>
      </c>
      <c r="J6" s="83" t="s">
        <v>12</v>
      </c>
      <c r="K6" s="85" t="s">
        <v>11</v>
      </c>
      <c r="L6" s="83" t="s">
        <v>12</v>
      </c>
      <c r="M6" s="83" t="s">
        <v>11</v>
      </c>
      <c r="O6" s="94" t="s">
        <v>130</v>
      </c>
      <c r="P6" s="94"/>
      <c r="Q6" s="94"/>
    </row>
    <row r="7" spans="1:17" x14ac:dyDescent="0.25">
      <c r="A7" s="126" t="s">
        <v>29</v>
      </c>
      <c r="B7" s="86"/>
      <c r="C7" s="87">
        <v>4759929.9000000004</v>
      </c>
      <c r="D7" s="87">
        <f>'Общая таблица'!C8</f>
        <v>4993599.8000000007</v>
      </c>
      <c r="E7" s="88">
        <f t="shared" ref="E7:M7" si="0">E34+E46+E56+E66+E74+E85+E93+E103+E116+E121+E129+E136+E138+E139+E142+E140+E141</f>
        <v>176537.3</v>
      </c>
      <c r="F7" s="88">
        <f t="shared" si="0"/>
        <v>0</v>
      </c>
      <c r="G7" s="88">
        <f t="shared" si="0"/>
        <v>358485.00000000006</v>
      </c>
      <c r="H7" s="88">
        <f t="shared" si="0"/>
        <v>0</v>
      </c>
      <c r="I7" s="88">
        <f t="shared" si="0"/>
        <v>28172.7</v>
      </c>
      <c r="J7" s="88">
        <f t="shared" si="0"/>
        <v>12272</v>
      </c>
      <c r="K7" s="88">
        <f>K34+K46+K56+K66+K74+K85+K93+K103+K116+K121+K129+K136+K138+K139+K142+K140+K141</f>
        <v>1703437.7</v>
      </c>
      <c r="L7" s="88">
        <f t="shared" si="0"/>
        <v>0</v>
      </c>
      <c r="M7" s="88">
        <f t="shared" si="0"/>
        <v>2793297.2</v>
      </c>
      <c r="O7" s="176">
        <f>E7+G7+I7</f>
        <v>563195</v>
      </c>
      <c r="P7" s="94"/>
      <c r="Q7" s="179">
        <v>1703437.7</v>
      </c>
    </row>
    <row r="8" spans="1:17" hidden="1" x14ac:dyDescent="0.25">
      <c r="A8" s="300" t="s">
        <v>15</v>
      </c>
      <c r="B8" s="301"/>
      <c r="C8" s="301"/>
      <c r="D8" s="301"/>
      <c r="E8" s="301"/>
      <c r="F8" s="301"/>
      <c r="G8" s="301"/>
      <c r="H8" s="301"/>
      <c r="I8" s="301"/>
      <c r="J8" s="301"/>
      <c r="K8" s="301"/>
      <c r="L8" s="301"/>
      <c r="M8" s="302"/>
      <c r="O8" s="176">
        <f t="shared" ref="O8:O71" si="1">E8+G8+I8</f>
        <v>0</v>
      </c>
      <c r="P8" s="94"/>
      <c r="Q8" s="94"/>
    </row>
    <row r="9" spans="1:17" ht="42.75" hidden="1" x14ac:dyDescent="0.25">
      <c r="A9" s="89" t="s">
        <v>33</v>
      </c>
      <c r="B9" s="89"/>
      <c r="C9" s="30">
        <f>SUM(C10:C12)</f>
        <v>57949.3</v>
      </c>
      <c r="D9" s="30"/>
      <c r="E9" s="30">
        <f>SUM(E10:E12)</f>
        <v>0</v>
      </c>
      <c r="F9" s="30">
        <f t="shared" ref="F9:M9" si="2">SUM(F10:F12)</f>
        <v>0</v>
      </c>
      <c r="G9" s="30">
        <f>SUM(G10:G12)</f>
        <v>2833.5</v>
      </c>
      <c r="H9" s="30">
        <f t="shared" si="2"/>
        <v>0</v>
      </c>
      <c r="I9" s="30">
        <f>SUM(I10:I12)</f>
        <v>215.8</v>
      </c>
      <c r="J9" s="30">
        <f t="shared" si="2"/>
        <v>0</v>
      </c>
      <c r="K9" s="30">
        <f>SUM(K10:K12)</f>
        <v>54900</v>
      </c>
      <c r="L9" s="30">
        <f t="shared" si="2"/>
        <v>0</v>
      </c>
      <c r="M9" s="30">
        <f t="shared" si="2"/>
        <v>0</v>
      </c>
      <c r="O9" s="176">
        <f t="shared" si="1"/>
        <v>3049.3</v>
      </c>
      <c r="P9" s="94"/>
      <c r="Q9" s="94"/>
    </row>
    <row r="10" spans="1:17" ht="126.75" hidden="1" customHeight="1" x14ac:dyDescent="0.25">
      <c r="A10" s="90" t="s">
        <v>102</v>
      </c>
      <c r="B10" s="90"/>
      <c r="C10" s="91">
        <v>3049.3</v>
      </c>
      <c r="D10" s="91"/>
      <c r="E10" s="91"/>
      <c r="F10" s="91"/>
      <c r="G10" s="91">
        <v>2833.5</v>
      </c>
      <c r="H10" s="91"/>
      <c r="I10" s="91">
        <v>215.8</v>
      </c>
      <c r="J10" s="91"/>
      <c r="K10" s="91"/>
      <c r="L10" s="91"/>
      <c r="M10" s="91"/>
      <c r="O10" s="176">
        <f t="shared" si="1"/>
        <v>3049.3</v>
      </c>
      <c r="P10" s="94"/>
      <c r="Q10" s="94"/>
    </row>
    <row r="11" spans="1:17" ht="80.25" hidden="1" customHeight="1" x14ac:dyDescent="0.25">
      <c r="A11" s="79" t="s">
        <v>31</v>
      </c>
      <c r="B11" s="79"/>
      <c r="C11" s="4">
        <v>36900</v>
      </c>
      <c r="D11" s="4"/>
      <c r="E11" s="92"/>
      <c r="F11" s="92"/>
      <c r="G11" s="92"/>
      <c r="H11" s="92"/>
      <c r="I11" s="92"/>
      <c r="J11" s="92"/>
      <c r="K11" s="4">
        <v>36900</v>
      </c>
      <c r="L11" s="92"/>
      <c r="M11" s="92"/>
      <c r="O11" s="176">
        <f t="shared" si="1"/>
        <v>0</v>
      </c>
      <c r="P11" s="94"/>
      <c r="Q11" s="94"/>
    </row>
    <row r="12" spans="1:17" ht="111" hidden="1" customHeight="1" x14ac:dyDescent="0.25">
      <c r="A12" s="79" t="s">
        <v>32</v>
      </c>
      <c r="B12" s="79"/>
      <c r="C12" s="4">
        <v>18000</v>
      </c>
      <c r="D12" s="4"/>
      <c r="E12" s="92"/>
      <c r="F12" s="92"/>
      <c r="G12" s="92"/>
      <c r="H12" s="92"/>
      <c r="I12" s="92"/>
      <c r="J12" s="92"/>
      <c r="K12" s="4">
        <v>18000</v>
      </c>
      <c r="L12" s="92"/>
      <c r="M12" s="92"/>
      <c r="O12" s="176">
        <f t="shared" si="1"/>
        <v>0</v>
      </c>
      <c r="P12" s="94"/>
      <c r="Q12" s="94"/>
    </row>
    <row r="13" spans="1:17" ht="28.5" hidden="1" x14ac:dyDescent="0.25">
      <c r="A13" s="93" t="s">
        <v>34</v>
      </c>
      <c r="B13" s="93"/>
      <c r="C13" s="24">
        <f>C14</f>
        <v>3572.4</v>
      </c>
      <c r="D13" s="24"/>
      <c r="E13" s="24">
        <f t="shared" ref="E13:M13" si="3">E14</f>
        <v>0</v>
      </c>
      <c r="F13" s="24">
        <f t="shared" si="3"/>
        <v>0</v>
      </c>
      <c r="G13" s="24">
        <f t="shared" si="3"/>
        <v>3304.4</v>
      </c>
      <c r="H13" s="24">
        <f t="shared" si="3"/>
        <v>0</v>
      </c>
      <c r="I13" s="24">
        <f t="shared" si="3"/>
        <v>268</v>
      </c>
      <c r="J13" s="24">
        <f t="shared" si="3"/>
        <v>268</v>
      </c>
      <c r="K13" s="24">
        <f t="shared" si="3"/>
        <v>0</v>
      </c>
      <c r="L13" s="24">
        <f t="shared" si="3"/>
        <v>0</v>
      </c>
      <c r="M13" s="24">
        <f t="shared" si="3"/>
        <v>0</v>
      </c>
      <c r="O13" s="176">
        <f t="shared" si="1"/>
        <v>3572.4</v>
      </c>
      <c r="P13" s="94"/>
      <c r="Q13" s="94"/>
    </row>
    <row r="14" spans="1:17" ht="75" hidden="1" x14ac:dyDescent="0.25">
      <c r="A14" s="79" t="s">
        <v>35</v>
      </c>
      <c r="B14" s="79"/>
      <c r="C14" s="4">
        <v>3572.4</v>
      </c>
      <c r="D14" s="4"/>
      <c r="E14" s="92"/>
      <c r="F14" s="92"/>
      <c r="G14" s="4">
        <v>3304.4</v>
      </c>
      <c r="H14" s="4"/>
      <c r="I14" s="4">
        <v>268</v>
      </c>
      <c r="J14" s="92">
        <v>268</v>
      </c>
      <c r="K14" s="92"/>
      <c r="L14" s="92"/>
      <c r="M14" s="92"/>
      <c r="O14" s="176">
        <f t="shared" si="1"/>
        <v>3572.4</v>
      </c>
      <c r="P14" s="94"/>
      <c r="Q14" s="94"/>
    </row>
    <row r="15" spans="1:17" hidden="1" x14ac:dyDescent="0.25">
      <c r="A15" s="93" t="s">
        <v>38</v>
      </c>
      <c r="B15" s="93"/>
      <c r="C15" s="24">
        <f>SUM(C16:C18)</f>
        <v>1682.4</v>
      </c>
      <c r="D15" s="24"/>
      <c r="E15" s="24">
        <f>SUM(E16:E18)</f>
        <v>222.9</v>
      </c>
      <c r="F15" s="24">
        <f t="shared" ref="F15:M15" si="4">SUM(F16:F18)</f>
        <v>0</v>
      </c>
      <c r="G15" s="24">
        <f>SUM(G16:G18)</f>
        <v>1349.8</v>
      </c>
      <c r="H15" s="24">
        <f t="shared" si="4"/>
        <v>0</v>
      </c>
      <c r="I15" s="24">
        <f>SUM(I16:I18)</f>
        <v>109.7</v>
      </c>
      <c r="J15" s="24">
        <f t="shared" si="4"/>
        <v>0</v>
      </c>
      <c r="K15" s="24">
        <f t="shared" si="4"/>
        <v>0</v>
      </c>
      <c r="L15" s="24">
        <f t="shared" si="4"/>
        <v>0</v>
      </c>
      <c r="M15" s="24">
        <f t="shared" si="4"/>
        <v>0</v>
      </c>
      <c r="O15" s="176">
        <f t="shared" si="1"/>
        <v>1682.4</v>
      </c>
      <c r="P15" s="94"/>
      <c r="Q15" s="94"/>
    </row>
    <row r="16" spans="1:17" ht="45" hidden="1" x14ac:dyDescent="0.25">
      <c r="A16" s="79" t="s">
        <v>36</v>
      </c>
      <c r="B16" s="79"/>
      <c r="C16" s="4">
        <v>673.7</v>
      </c>
      <c r="D16" s="4"/>
      <c r="E16" s="4"/>
      <c r="F16" s="4"/>
      <c r="G16" s="4">
        <v>623.1</v>
      </c>
      <c r="H16" s="4"/>
      <c r="I16" s="4">
        <v>50.6</v>
      </c>
      <c r="J16" s="92"/>
      <c r="K16" s="92"/>
      <c r="L16" s="92"/>
      <c r="M16" s="92"/>
      <c r="O16" s="176">
        <f t="shared" si="1"/>
        <v>673.7</v>
      </c>
      <c r="P16" s="94"/>
      <c r="Q16" s="94"/>
    </row>
    <row r="17" spans="1:17" ht="75" hidden="1" x14ac:dyDescent="0.25">
      <c r="A17" s="79" t="s">
        <v>37</v>
      </c>
      <c r="B17" s="79"/>
      <c r="C17" s="4">
        <v>736.3</v>
      </c>
      <c r="D17" s="4"/>
      <c r="E17" s="4"/>
      <c r="F17" s="4"/>
      <c r="G17" s="4">
        <v>681</v>
      </c>
      <c r="H17" s="4"/>
      <c r="I17" s="4">
        <v>55.3</v>
      </c>
      <c r="J17" s="92"/>
      <c r="K17" s="92"/>
      <c r="L17" s="92"/>
      <c r="M17" s="92"/>
      <c r="O17" s="176">
        <f t="shared" si="1"/>
        <v>736.3</v>
      </c>
      <c r="P17" s="94"/>
      <c r="Q17" s="94"/>
    </row>
    <row r="18" spans="1:17" ht="45" hidden="1" x14ac:dyDescent="0.25">
      <c r="A18" s="79" t="s">
        <v>36</v>
      </c>
      <c r="B18" s="79"/>
      <c r="C18" s="4">
        <v>272.39999999999998</v>
      </c>
      <c r="D18" s="4"/>
      <c r="E18" s="4">
        <v>222.9</v>
      </c>
      <c r="F18" s="4"/>
      <c r="G18" s="4">
        <v>45.7</v>
      </c>
      <c r="H18" s="4"/>
      <c r="I18" s="4">
        <v>3.8</v>
      </c>
      <c r="J18" s="92"/>
      <c r="K18" s="92"/>
      <c r="L18" s="92"/>
      <c r="M18" s="92"/>
      <c r="O18" s="176">
        <f t="shared" si="1"/>
        <v>272.40000000000003</v>
      </c>
      <c r="P18" s="94"/>
      <c r="Q18" s="94"/>
    </row>
    <row r="19" spans="1:17" ht="28.5" hidden="1" x14ac:dyDescent="0.25">
      <c r="A19" s="93" t="s">
        <v>43</v>
      </c>
      <c r="B19" s="93"/>
      <c r="C19" s="30">
        <f>SUM(C20:C22)</f>
        <v>32557.100000000002</v>
      </c>
      <c r="D19" s="30"/>
      <c r="E19" s="30">
        <f>SUM(E20:E22)</f>
        <v>10913.2</v>
      </c>
      <c r="F19" s="30">
        <f t="shared" ref="F19" si="5">SUM(F20:F22)</f>
        <v>0</v>
      </c>
      <c r="G19" s="30">
        <f>SUM(G20:G22)</f>
        <v>21643.9</v>
      </c>
      <c r="H19" s="30">
        <f t="shared" ref="H19:M19" si="6">SUM(H20:H22)</f>
        <v>0</v>
      </c>
      <c r="I19" s="30">
        <f t="shared" si="6"/>
        <v>0</v>
      </c>
      <c r="J19" s="30">
        <f t="shared" si="6"/>
        <v>0</v>
      </c>
      <c r="K19" s="30">
        <f t="shared" si="6"/>
        <v>0</v>
      </c>
      <c r="L19" s="30">
        <f t="shared" si="6"/>
        <v>0</v>
      </c>
      <c r="M19" s="30">
        <f t="shared" si="6"/>
        <v>0</v>
      </c>
      <c r="O19" s="176">
        <f t="shared" si="1"/>
        <v>32557.100000000002</v>
      </c>
      <c r="P19" s="94"/>
      <c r="Q19" s="94"/>
    </row>
    <row r="20" spans="1:17" ht="30" hidden="1" x14ac:dyDescent="0.25">
      <c r="A20" s="79" t="s">
        <v>45</v>
      </c>
      <c r="B20" s="79"/>
      <c r="C20" s="4">
        <v>21278.400000000001</v>
      </c>
      <c r="D20" s="4"/>
      <c r="E20" s="4"/>
      <c r="F20" s="4"/>
      <c r="G20" s="4">
        <v>21278.400000000001</v>
      </c>
      <c r="H20" s="4"/>
      <c r="I20" s="4"/>
      <c r="J20" s="4"/>
      <c r="K20" s="4"/>
      <c r="L20" s="4"/>
      <c r="M20" s="4"/>
      <c r="O20" s="176">
        <f t="shared" si="1"/>
        <v>21278.400000000001</v>
      </c>
      <c r="P20" s="94"/>
      <c r="Q20" s="94"/>
    </row>
    <row r="21" spans="1:17" ht="180" hidden="1" x14ac:dyDescent="0.25">
      <c r="A21" s="79" t="s">
        <v>46</v>
      </c>
      <c r="B21" s="79"/>
      <c r="C21" s="4">
        <v>8896.9</v>
      </c>
      <c r="D21" s="4"/>
      <c r="E21" s="4">
        <v>8608.6</v>
      </c>
      <c r="F21" s="4"/>
      <c r="G21" s="4">
        <v>288.3</v>
      </c>
      <c r="H21" s="4"/>
      <c r="I21" s="4"/>
      <c r="J21" s="4"/>
      <c r="K21" s="4"/>
      <c r="L21" s="4"/>
      <c r="M21" s="4"/>
      <c r="O21" s="176">
        <f t="shared" si="1"/>
        <v>8896.9</v>
      </c>
      <c r="P21" s="94"/>
      <c r="Q21" s="94"/>
    </row>
    <row r="22" spans="1:17" ht="210" hidden="1" x14ac:dyDescent="0.25">
      <c r="A22" s="79" t="s">
        <v>47</v>
      </c>
      <c r="B22" s="79"/>
      <c r="C22" s="4">
        <v>2381.8000000000002</v>
      </c>
      <c r="D22" s="4"/>
      <c r="E22" s="4">
        <v>2304.6</v>
      </c>
      <c r="F22" s="4"/>
      <c r="G22" s="4">
        <v>77.2</v>
      </c>
      <c r="H22" s="4"/>
      <c r="I22" s="4"/>
      <c r="J22" s="4"/>
      <c r="K22" s="4"/>
      <c r="L22" s="4"/>
      <c r="M22" s="4"/>
      <c r="O22" s="176">
        <f t="shared" si="1"/>
        <v>2381.7999999999997</v>
      </c>
      <c r="P22" s="94"/>
      <c r="Q22" s="94"/>
    </row>
    <row r="23" spans="1:17" ht="71.25" hidden="1" x14ac:dyDescent="0.25">
      <c r="A23" s="93" t="s">
        <v>48</v>
      </c>
      <c r="B23" s="93"/>
      <c r="C23" s="30">
        <f>SUM(C24)</f>
        <v>2890.1</v>
      </c>
      <c r="D23" s="30"/>
      <c r="E23" s="30">
        <f t="shared" ref="E23:M23" si="7">SUM(E24)</f>
        <v>0</v>
      </c>
      <c r="F23" s="30">
        <f t="shared" si="7"/>
        <v>0</v>
      </c>
      <c r="G23" s="30">
        <f t="shared" si="7"/>
        <v>0</v>
      </c>
      <c r="H23" s="30">
        <f t="shared" si="7"/>
        <v>0</v>
      </c>
      <c r="I23" s="30">
        <f t="shared" si="7"/>
        <v>2830.1</v>
      </c>
      <c r="J23" s="30">
        <f t="shared" si="7"/>
        <v>0</v>
      </c>
      <c r="K23" s="30">
        <f t="shared" si="7"/>
        <v>0</v>
      </c>
      <c r="L23" s="30">
        <f t="shared" si="7"/>
        <v>0</v>
      </c>
      <c r="M23" s="30">
        <f t="shared" si="7"/>
        <v>0</v>
      </c>
      <c r="O23" s="176">
        <f t="shared" si="1"/>
        <v>2830.1</v>
      </c>
      <c r="P23" s="94"/>
      <c r="Q23" s="94"/>
    </row>
    <row r="24" spans="1:17" ht="60" hidden="1" x14ac:dyDescent="0.25">
      <c r="A24" s="3" t="s">
        <v>109</v>
      </c>
      <c r="B24" s="3"/>
      <c r="C24" s="4">
        <v>2890.1</v>
      </c>
      <c r="D24" s="4"/>
      <c r="E24" s="4"/>
      <c r="F24" s="4"/>
      <c r="G24" s="4"/>
      <c r="H24" s="4"/>
      <c r="I24" s="4">
        <v>2830.1</v>
      </c>
      <c r="J24" s="4"/>
      <c r="K24" s="4"/>
      <c r="L24" s="4"/>
      <c r="M24" s="4"/>
      <c r="O24" s="176">
        <f t="shared" si="1"/>
        <v>2830.1</v>
      </c>
      <c r="P24" s="94"/>
      <c r="Q24" s="94"/>
    </row>
    <row r="25" spans="1:17" ht="42.75" hidden="1" x14ac:dyDescent="0.25">
      <c r="A25" s="93" t="s">
        <v>51</v>
      </c>
      <c r="B25" s="93"/>
      <c r="C25" s="24">
        <f>SUM(C26:C29)</f>
        <v>224109</v>
      </c>
      <c r="D25" s="24"/>
      <c r="E25" s="24">
        <f t="shared" ref="E25:M25" si="8">SUM(E26:E29)</f>
        <v>0</v>
      </c>
      <c r="F25" s="24">
        <f t="shared" si="8"/>
        <v>0</v>
      </c>
      <c r="G25" s="24">
        <f t="shared" si="8"/>
        <v>0</v>
      </c>
      <c r="H25" s="24">
        <f t="shared" si="8"/>
        <v>0</v>
      </c>
      <c r="I25" s="24">
        <f t="shared" si="8"/>
        <v>0</v>
      </c>
      <c r="J25" s="24">
        <f t="shared" si="8"/>
        <v>0</v>
      </c>
      <c r="K25" s="24">
        <f>SUM(K26:K29)</f>
        <v>224109</v>
      </c>
      <c r="L25" s="24">
        <f t="shared" si="8"/>
        <v>0</v>
      </c>
      <c r="M25" s="24">
        <f t="shared" si="8"/>
        <v>0</v>
      </c>
      <c r="O25" s="176">
        <f t="shared" si="1"/>
        <v>0</v>
      </c>
      <c r="P25" s="94"/>
      <c r="Q25" s="94"/>
    </row>
    <row r="26" spans="1:17" ht="45" hidden="1" x14ac:dyDescent="0.25">
      <c r="A26" s="90" t="s">
        <v>52</v>
      </c>
      <c r="B26" s="90"/>
      <c r="C26" s="4">
        <v>1135</v>
      </c>
      <c r="D26" s="4"/>
      <c r="E26" s="4"/>
      <c r="F26" s="4"/>
      <c r="G26" s="4"/>
      <c r="H26" s="4"/>
      <c r="I26" s="94"/>
      <c r="J26" s="4"/>
      <c r="K26" s="4">
        <v>1135</v>
      </c>
      <c r="L26" s="4"/>
      <c r="M26" s="4"/>
      <c r="O26" s="176">
        <f t="shared" si="1"/>
        <v>0</v>
      </c>
      <c r="P26" s="94"/>
      <c r="Q26" s="94"/>
    </row>
    <row r="27" spans="1:17" ht="60" hidden="1" x14ac:dyDescent="0.25">
      <c r="A27" s="90" t="s">
        <v>53</v>
      </c>
      <c r="B27" s="90"/>
      <c r="C27" s="4">
        <v>146974</v>
      </c>
      <c r="D27" s="4"/>
      <c r="E27" s="4"/>
      <c r="F27" s="4"/>
      <c r="G27" s="4"/>
      <c r="H27" s="4"/>
      <c r="I27" s="94"/>
      <c r="J27" s="4"/>
      <c r="K27" s="4">
        <v>146974</v>
      </c>
      <c r="L27" s="4"/>
      <c r="M27" s="4"/>
      <c r="O27" s="176">
        <f t="shared" si="1"/>
        <v>0</v>
      </c>
      <c r="P27" s="94"/>
      <c r="Q27" s="94"/>
    </row>
    <row r="28" spans="1:17" ht="30" hidden="1" x14ac:dyDescent="0.25">
      <c r="A28" s="90" t="s">
        <v>54</v>
      </c>
      <c r="B28" s="90"/>
      <c r="C28" s="4">
        <v>1000</v>
      </c>
      <c r="D28" s="4"/>
      <c r="E28" s="4"/>
      <c r="F28" s="4"/>
      <c r="G28" s="4"/>
      <c r="H28" s="4"/>
      <c r="I28" s="94"/>
      <c r="J28" s="4"/>
      <c r="K28" s="4">
        <v>1000</v>
      </c>
      <c r="L28" s="4"/>
      <c r="M28" s="4"/>
      <c r="O28" s="176">
        <f t="shared" si="1"/>
        <v>0</v>
      </c>
      <c r="P28" s="94"/>
      <c r="Q28" s="94"/>
    </row>
    <row r="29" spans="1:17" ht="45" hidden="1" x14ac:dyDescent="0.25">
      <c r="A29" s="90" t="s">
        <v>55</v>
      </c>
      <c r="B29" s="90"/>
      <c r="C29" s="4">
        <v>75000</v>
      </c>
      <c r="D29" s="4"/>
      <c r="E29" s="4"/>
      <c r="F29" s="4"/>
      <c r="G29" s="4"/>
      <c r="H29" s="4"/>
      <c r="I29" s="94"/>
      <c r="J29" s="4"/>
      <c r="K29" s="4">
        <v>75000</v>
      </c>
      <c r="L29" s="4"/>
      <c r="M29" s="4"/>
      <c r="O29" s="176">
        <f t="shared" si="1"/>
        <v>0</v>
      </c>
      <c r="P29" s="94"/>
      <c r="Q29" s="94"/>
    </row>
    <row r="30" spans="1:17" ht="28.5" hidden="1" x14ac:dyDescent="0.25">
      <c r="A30" s="93" t="s">
        <v>57</v>
      </c>
      <c r="B30" s="93"/>
      <c r="C30" s="24">
        <f>C31</f>
        <v>3700</v>
      </c>
      <c r="D30" s="24"/>
      <c r="E30" s="24">
        <f t="shared" ref="E30:M30" si="9">E31</f>
        <v>0</v>
      </c>
      <c r="F30" s="24">
        <f t="shared" si="9"/>
        <v>0</v>
      </c>
      <c r="G30" s="24">
        <f t="shared" si="9"/>
        <v>0</v>
      </c>
      <c r="H30" s="24">
        <f t="shared" si="9"/>
        <v>0</v>
      </c>
      <c r="I30" s="24">
        <f t="shared" si="9"/>
        <v>0</v>
      </c>
      <c r="J30" s="24">
        <f t="shared" si="9"/>
        <v>0</v>
      </c>
      <c r="K30" s="24">
        <f t="shared" si="9"/>
        <v>3700</v>
      </c>
      <c r="L30" s="24">
        <f t="shared" si="9"/>
        <v>0</v>
      </c>
      <c r="M30" s="24">
        <f t="shared" si="9"/>
        <v>0</v>
      </c>
      <c r="O30" s="176">
        <f t="shared" si="1"/>
        <v>0</v>
      </c>
      <c r="P30" s="94"/>
      <c r="Q30" s="94"/>
    </row>
    <row r="31" spans="1:17" hidden="1" x14ac:dyDescent="0.25">
      <c r="A31" s="90" t="s">
        <v>80</v>
      </c>
      <c r="B31" s="90"/>
      <c r="C31" s="4">
        <v>3700</v>
      </c>
      <c r="D31" s="4"/>
      <c r="E31" s="4"/>
      <c r="F31" s="4"/>
      <c r="G31" s="4"/>
      <c r="H31" s="4"/>
      <c r="I31" s="4"/>
      <c r="J31" s="4"/>
      <c r="K31" s="4">
        <v>3700</v>
      </c>
      <c r="L31" s="4"/>
      <c r="M31" s="4"/>
      <c r="O31" s="176">
        <f t="shared" si="1"/>
        <v>0</v>
      </c>
      <c r="P31" s="94"/>
      <c r="Q31" s="94"/>
    </row>
    <row r="32" spans="1:17" ht="28.5" hidden="1" x14ac:dyDescent="0.25">
      <c r="A32" s="95" t="s">
        <v>83</v>
      </c>
      <c r="B32" s="95"/>
      <c r="C32" s="24">
        <f>SUM(C33)</f>
        <v>10000</v>
      </c>
      <c r="D32" s="24"/>
      <c r="E32" s="24">
        <f t="shared" ref="E32:M32" si="10">SUM(E33)</f>
        <v>0</v>
      </c>
      <c r="F32" s="24">
        <f t="shared" si="10"/>
        <v>0</v>
      </c>
      <c r="G32" s="24">
        <f t="shared" si="10"/>
        <v>0</v>
      </c>
      <c r="H32" s="24">
        <f t="shared" si="10"/>
        <v>0</v>
      </c>
      <c r="I32" s="24">
        <f t="shared" si="10"/>
        <v>0</v>
      </c>
      <c r="J32" s="24">
        <f t="shared" si="10"/>
        <v>0</v>
      </c>
      <c r="K32" s="24">
        <f t="shared" si="10"/>
        <v>10000</v>
      </c>
      <c r="L32" s="24">
        <f t="shared" si="10"/>
        <v>0</v>
      </c>
      <c r="M32" s="24">
        <f t="shared" si="10"/>
        <v>0</v>
      </c>
      <c r="O32" s="176">
        <f t="shared" si="1"/>
        <v>0</v>
      </c>
      <c r="P32" s="94"/>
      <c r="Q32" s="94"/>
    </row>
    <row r="33" spans="1:17" ht="45" hidden="1" x14ac:dyDescent="0.25">
      <c r="A33" s="90" t="s">
        <v>107</v>
      </c>
      <c r="B33" s="90"/>
      <c r="C33" s="4">
        <v>10000</v>
      </c>
      <c r="D33" s="4"/>
      <c r="E33" s="4"/>
      <c r="F33" s="4"/>
      <c r="G33" s="4"/>
      <c r="H33" s="4"/>
      <c r="I33" s="4"/>
      <c r="J33" s="4"/>
      <c r="K33" s="4">
        <v>10000</v>
      </c>
      <c r="L33" s="4"/>
      <c r="M33" s="4"/>
      <c r="O33" s="176">
        <f t="shared" si="1"/>
        <v>0</v>
      </c>
      <c r="P33" s="94"/>
      <c r="Q33" s="94"/>
    </row>
    <row r="34" spans="1:17" x14ac:dyDescent="0.25">
      <c r="A34" s="3" t="s">
        <v>114</v>
      </c>
      <c r="B34" s="122">
        <f>C34/C7*100</f>
        <v>7.1341302736412135</v>
      </c>
      <c r="C34" s="4">
        <f>'Общая таблица'!B55</f>
        <v>339579.6</v>
      </c>
      <c r="D34" s="4">
        <f>'Общая таблица'!C55</f>
        <v>235920.6</v>
      </c>
      <c r="E34" s="4">
        <f>SUM(E9,E13,E15,E19,E23,E25,E30,E32)</f>
        <v>11136.1</v>
      </c>
      <c r="F34" s="4">
        <f t="shared" ref="F34:M34" si="11">SUM(F9,F13,F15,F19,F23,F25,F30,F32)</f>
        <v>0</v>
      </c>
      <c r="G34" s="4">
        <f t="shared" si="11"/>
        <v>29131.600000000002</v>
      </c>
      <c r="H34" s="4">
        <f t="shared" si="11"/>
        <v>0</v>
      </c>
      <c r="I34" s="4">
        <f t="shared" si="11"/>
        <v>3423.6</v>
      </c>
      <c r="J34" s="4">
        <f t="shared" si="11"/>
        <v>268</v>
      </c>
      <c r="K34" s="4">
        <f>SUM(K9,K13,K15,K19,K23,K25,K30,K32)</f>
        <v>292709</v>
      </c>
      <c r="L34" s="4">
        <f t="shared" si="11"/>
        <v>0</v>
      </c>
      <c r="M34" s="4">
        <f t="shared" si="11"/>
        <v>0</v>
      </c>
      <c r="O34" s="176">
        <f t="shared" si="1"/>
        <v>43691.3</v>
      </c>
      <c r="P34" s="180">
        <f>O34/O7*100</f>
        <v>7.7577570823604614</v>
      </c>
      <c r="Q34" s="180">
        <f>K34/K7*100</f>
        <v>17.183428545699091</v>
      </c>
    </row>
    <row r="35" spans="1:17" hidden="1" x14ac:dyDescent="0.25">
      <c r="A35" s="297" t="s">
        <v>14</v>
      </c>
      <c r="B35" s="297"/>
      <c r="C35" s="297"/>
      <c r="D35" s="297"/>
      <c r="E35" s="297"/>
      <c r="F35" s="297"/>
      <c r="G35" s="297"/>
      <c r="H35" s="297"/>
      <c r="I35" s="297"/>
      <c r="J35" s="297"/>
      <c r="K35" s="297"/>
      <c r="L35" s="297"/>
      <c r="M35" s="297"/>
      <c r="O35" s="176">
        <f t="shared" si="1"/>
        <v>0</v>
      </c>
      <c r="P35" s="180" t="e">
        <f t="shared" ref="P35:P45" si="12">O35/O8*100</f>
        <v>#DIV/0!</v>
      </c>
      <c r="Q35" s="180"/>
    </row>
    <row r="36" spans="1:17" hidden="1" x14ac:dyDescent="0.25">
      <c r="A36" s="96" t="s">
        <v>39</v>
      </c>
      <c r="B36" s="96"/>
      <c r="C36" s="80">
        <f>C37</f>
        <v>158290.29999999999</v>
      </c>
      <c r="D36" s="80"/>
      <c r="E36" s="80">
        <f>E37</f>
        <v>131381</v>
      </c>
      <c r="F36" s="80">
        <f t="shared" ref="F36:M36" si="13">F37</f>
        <v>0</v>
      </c>
      <c r="G36" s="80">
        <f t="shared" si="13"/>
        <v>24891.1</v>
      </c>
      <c r="H36" s="80">
        <f t="shared" si="13"/>
        <v>0</v>
      </c>
      <c r="I36" s="80">
        <f t="shared" si="13"/>
        <v>2018.2</v>
      </c>
      <c r="J36" s="80">
        <f t="shared" si="13"/>
        <v>0</v>
      </c>
      <c r="K36" s="80">
        <f t="shared" si="13"/>
        <v>0</v>
      </c>
      <c r="L36" s="80">
        <f t="shared" si="13"/>
        <v>0</v>
      </c>
      <c r="M36" s="80">
        <f t="shared" si="13"/>
        <v>0</v>
      </c>
      <c r="O36" s="176">
        <f t="shared" si="1"/>
        <v>158290.30000000002</v>
      </c>
      <c r="P36" s="180">
        <f t="shared" si="12"/>
        <v>5191.037287246254</v>
      </c>
      <c r="Q36" s="180"/>
    </row>
    <row r="37" spans="1:17" ht="30" hidden="1" x14ac:dyDescent="0.25">
      <c r="A37" s="90" t="s">
        <v>40</v>
      </c>
      <c r="B37" s="90"/>
      <c r="C37" s="4">
        <v>158290.29999999999</v>
      </c>
      <c r="D37" s="4"/>
      <c r="E37" s="4">
        <v>131381</v>
      </c>
      <c r="F37" s="4"/>
      <c r="G37" s="4">
        <v>24891.1</v>
      </c>
      <c r="H37" s="4"/>
      <c r="I37" s="4">
        <v>2018.2</v>
      </c>
      <c r="J37" s="4"/>
      <c r="K37" s="4"/>
      <c r="L37" s="4"/>
      <c r="M37" s="4"/>
      <c r="O37" s="176">
        <f t="shared" si="1"/>
        <v>158290.30000000002</v>
      </c>
      <c r="P37" s="180">
        <f t="shared" si="12"/>
        <v>5191.037287246254</v>
      </c>
      <c r="Q37" s="180"/>
    </row>
    <row r="38" spans="1:17" ht="30" hidden="1" x14ac:dyDescent="0.25">
      <c r="A38" s="97" t="s">
        <v>51</v>
      </c>
      <c r="B38" s="97"/>
      <c r="C38" s="82">
        <f>SUM(C39:C40)</f>
        <v>221155</v>
      </c>
      <c r="D38" s="82"/>
      <c r="E38" s="82">
        <f t="shared" ref="E38:M38" si="14">SUM(E39:E40)</f>
        <v>0</v>
      </c>
      <c r="F38" s="82">
        <f t="shared" si="14"/>
        <v>0</v>
      </c>
      <c r="G38" s="82">
        <f t="shared" si="14"/>
        <v>0</v>
      </c>
      <c r="H38" s="82">
        <f t="shared" si="14"/>
        <v>0</v>
      </c>
      <c r="I38" s="82">
        <v>0</v>
      </c>
      <c r="J38" s="82">
        <f t="shared" si="14"/>
        <v>0</v>
      </c>
      <c r="K38" s="82">
        <f>SUM(K39:K40)</f>
        <v>221155</v>
      </c>
      <c r="L38" s="82">
        <f t="shared" si="14"/>
        <v>0</v>
      </c>
      <c r="M38" s="82">
        <f t="shared" si="14"/>
        <v>0</v>
      </c>
      <c r="O38" s="176">
        <f t="shared" si="1"/>
        <v>0</v>
      </c>
      <c r="P38" s="180" t="e">
        <f t="shared" si="12"/>
        <v>#DIV/0!</v>
      </c>
      <c r="Q38" s="180"/>
    </row>
    <row r="39" spans="1:17" ht="45" hidden="1" x14ac:dyDescent="0.25">
      <c r="A39" s="79" t="s">
        <v>103</v>
      </c>
      <c r="B39" s="79"/>
      <c r="C39" s="4">
        <v>36155</v>
      </c>
      <c r="D39" s="4"/>
      <c r="E39" s="4"/>
      <c r="F39" s="4"/>
      <c r="G39" s="4"/>
      <c r="H39" s="4"/>
      <c r="I39" s="4"/>
      <c r="J39" s="4"/>
      <c r="K39" s="4">
        <v>36155</v>
      </c>
      <c r="L39" s="4"/>
      <c r="M39" s="4"/>
      <c r="O39" s="176">
        <f t="shared" si="1"/>
        <v>0</v>
      </c>
      <c r="P39" s="180" t="e">
        <f t="shared" si="12"/>
        <v>#DIV/0!</v>
      </c>
      <c r="Q39" s="180"/>
    </row>
    <row r="40" spans="1:17" ht="45" hidden="1" x14ac:dyDescent="0.25">
      <c r="A40" s="79" t="s">
        <v>56</v>
      </c>
      <c r="B40" s="79"/>
      <c r="C40" s="4">
        <v>185000</v>
      </c>
      <c r="D40" s="4"/>
      <c r="E40" s="4"/>
      <c r="F40" s="4"/>
      <c r="G40" s="4"/>
      <c r="H40" s="4"/>
      <c r="I40" s="4"/>
      <c r="J40" s="4"/>
      <c r="K40" s="4">
        <v>185000</v>
      </c>
      <c r="L40" s="4"/>
      <c r="M40" s="4"/>
      <c r="O40" s="176">
        <f t="shared" si="1"/>
        <v>0</v>
      </c>
      <c r="P40" s="180">
        <f t="shared" si="12"/>
        <v>0</v>
      </c>
      <c r="Q40" s="180"/>
    </row>
    <row r="41" spans="1:17" ht="30" hidden="1" x14ac:dyDescent="0.25">
      <c r="A41" s="97" t="s">
        <v>57</v>
      </c>
      <c r="B41" s="97"/>
      <c r="C41" s="80">
        <f>C42</f>
        <v>5200</v>
      </c>
      <c r="D41" s="80"/>
      <c r="E41" s="80">
        <f t="shared" ref="E41:M41" si="15">E42</f>
        <v>0</v>
      </c>
      <c r="F41" s="80">
        <f t="shared" si="15"/>
        <v>0</v>
      </c>
      <c r="G41" s="80">
        <f t="shared" si="15"/>
        <v>0</v>
      </c>
      <c r="H41" s="80">
        <f t="shared" si="15"/>
        <v>0</v>
      </c>
      <c r="I41" s="80">
        <f t="shared" si="15"/>
        <v>0</v>
      </c>
      <c r="J41" s="80">
        <f t="shared" si="15"/>
        <v>0</v>
      </c>
      <c r="K41" s="80">
        <f t="shared" si="15"/>
        <v>5200</v>
      </c>
      <c r="L41" s="80">
        <f t="shared" si="15"/>
        <v>0</v>
      </c>
      <c r="M41" s="80">
        <f t="shared" si="15"/>
        <v>0</v>
      </c>
      <c r="O41" s="176">
        <f t="shared" si="1"/>
        <v>0</v>
      </c>
      <c r="P41" s="180">
        <f t="shared" si="12"/>
        <v>0</v>
      </c>
      <c r="Q41" s="180"/>
    </row>
    <row r="42" spans="1:17" ht="30" hidden="1" x14ac:dyDescent="0.25">
      <c r="A42" s="98" t="s">
        <v>65</v>
      </c>
      <c r="B42" s="98"/>
      <c r="C42" s="99">
        <v>5200</v>
      </c>
      <c r="D42" s="99"/>
      <c r="E42" s="99"/>
      <c r="F42" s="99"/>
      <c r="G42" s="99"/>
      <c r="H42" s="99"/>
      <c r="I42" s="99"/>
      <c r="J42" s="99"/>
      <c r="K42" s="99">
        <v>5200</v>
      </c>
      <c r="L42" s="99"/>
      <c r="M42" s="99"/>
      <c r="O42" s="176">
        <f t="shared" si="1"/>
        <v>0</v>
      </c>
      <c r="P42" s="180">
        <f t="shared" si="12"/>
        <v>0</v>
      </c>
      <c r="Q42" s="180"/>
    </row>
    <row r="43" spans="1:17" ht="30" hidden="1" x14ac:dyDescent="0.25">
      <c r="A43" s="97" t="s">
        <v>86</v>
      </c>
      <c r="B43" s="97"/>
      <c r="C43" s="80">
        <f>SUM(C44:C45)</f>
        <v>206454.2</v>
      </c>
      <c r="D43" s="80"/>
      <c r="E43" s="80">
        <f t="shared" ref="E43:M43" si="16">SUM(E44:E45)</f>
        <v>0</v>
      </c>
      <c r="F43" s="80">
        <f t="shared" si="16"/>
        <v>0</v>
      </c>
      <c r="G43" s="80">
        <f t="shared" si="16"/>
        <v>0</v>
      </c>
      <c r="H43" s="80">
        <f t="shared" si="16"/>
        <v>0</v>
      </c>
      <c r="I43" s="80">
        <f t="shared" si="16"/>
        <v>0</v>
      </c>
      <c r="J43" s="80">
        <f t="shared" si="16"/>
        <v>0</v>
      </c>
      <c r="K43" s="80">
        <f t="shared" si="16"/>
        <v>206564.2</v>
      </c>
      <c r="L43" s="80">
        <f t="shared" si="16"/>
        <v>0</v>
      </c>
      <c r="M43" s="80">
        <f t="shared" si="16"/>
        <v>0</v>
      </c>
      <c r="O43" s="176">
        <f t="shared" si="1"/>
        <v>0</v>
      </c>
      <c r="P43" s="180">
        <f t="shared" si="12"/>
        <v>0</v>
      </c>
      <c r="Q43" s="180"/>
    </row>
    <row r="44" spans="1:17" ht="30" hidden="1" x14ac:dyDescent="0.25">
      <c r="A44" s="90" t="s">
        <v>87</v>
      </c>
      <c r="B44" s="90"/>
      <c r="C44" s="4">
        <v>200000</v>
      </c>
      <c r="D44" s="4"/>
      <c r="E44" s="4"/>
      <c r="F44" s="4"/>
      <c r="G44" s="4"/>
      <c r="H44" s="4"/>
      <c r="I44" s="4"/>
      <c r="J44" s="4"/>
      <c r="K44" s="4">
        <v>200000</v>
      </c>
      <c r="L44" s="4"/>
      <c r="M44" s="4"/>
      <c r="O44" s="176">
        <f t="shared" si="1"/>
        <v>0</v>
      </c>
      <c r="P44" s="180">
        <f t="shared" si="12"/>
        <v>0</v>
      </c>
      <c r="Q44" s="180"/>
    </row>
    <row r="45" spans="1:17" ht="45" hidden="1" x14ac:dyDescent="0.25">
      <c r="A45" s="100" t="s">
        <v>92</v>
      </c>
      <c r="B45" s="100"/>
      <c r="C45" s="4">
        <v>6454.2</v>
      </c>
      <c r="D45" s="4"/>
      <c r="E45" s="4"/>
      <c r="F45" s="4"/>
      <c r="G45" s="4"/>
      <c r="H45" s="4"/>
      <c r="I45" s="4"/>
      <c r="J45" s="4"/>
      <c r="K45" s="4">
        <v>6564.2</v>
      </c>
      <c r="L45" s="4"/>
      <c r="M45" s="4"/>
      <c r="O45" s="176">
        <f t="shared" si="1"/>
        <v>0</v>
      </c>
      <c r="P45" s="180">
        <f t="shared" si="12"/>
        <v>0</v>
      </c>
      <c r="Q45" s="180"/>
    </row>
    <row r="46" spans="1:17" ht="15" customHeight="1" x14ac:dyDescent="0.25">
      <c r="A46" s="3" t="s">
        <v>113</v>
      </c>
      <c r="B46" s="122">
        <f>C46/C7*100</f>
        <v>12.41823960474712</v>
      </c>
      <c r="C46" s="4">
        <f>SUM(C36,C38,C41,C43)</f>
        <v>591099.5</v>
      </c>
      <c r="D46" s="4">
        <f>'Общая таблица'!C76</f>
        <v>728265.7</v>
      </c>
      <c r="E46" s="4">
        <f t="shared" ref="E46:M46" si="17">SUM(E36,E38,E41,E43)</f>
        <v>131381</v>
      </c>
      <c r="F46" s="4">
        <f t="shared" si="17"/>
        <v>0</v>
      </c>
      <c r="G46" s="4">
        <f t="shared" si="17"/>
        <v>24891.1</v>
      </c>
      <c r="H46" s="4">
        <f t="shared" si="17"/>
        <v>0</v>
      </c>
      <c r="I46" s="4">
        <f>SUM(I36,I38,I41,I43)</f>
        <v>2018.2</v>
      </c>
      <c r="J46" s="4">
        <f t="shared" si="17"/>
        <v>0</v>
      </c>
      <c r="K46" s="4">
        <v>732919.2</v>
      </c>
      <c r="L46" s="4">
        <f t="shared" si="17"/>
        <v>0</v>
      </c>
      <c r="M46" s="4">
        <f t="shared" si="17"/>
        <v>0</v>
      </c>
      <c r="O46" s="176">
        <f t="shared" si="1"/>
        <v>158290.30000000002</v>
      </c>
      <c r="P46" s="180">
        <f>O46/O7*100</f>
        <v>28.105771535613776</v>
      </c>
      <c r="Q46" s="180">
        <f>K46/K7*100</f>
        <v>43.025888178945429</v>
      </c>
    </row>
    <row r="47" spans="1:17" hidden="1" x14ac:dyDescent="0.25">
      <c r="A47" s="303" t="s">
        <v>16</v>
      </c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5"/>
      <c r="O47" s="176">
        <f t="shared" si="1"/>
        <v>0</v>
      </c>
      <c r="P47" s="180"/>
      <c r="Q47" s="180"/>
    </row>
    <row r="48" spans="1:17" hidden="1" x14ac:dyDescent="0.25">
      <c r="A48" s="96" t="s">
        <v>39</v>
      </c>
      <c r="B48" s="96"/>
      <c r="C48" s="80">
        <f>C49</f>
        <v>160052.70000000001</v>
      </c>
      <c r="D48" s="80"/>
      <c r="E48" s="80">
        <f t="shared" ref="E48:M48" si="18">E49</f>
        <v>0</v>
      </c>
      <c r="F48" s="80">
        <f t="shared" si="18"/>
        <v>0</v>
      </c>
      <c r="G48" s="80">
        <f>G49</f>
        <v>148048.70000000001</v>
      </c>
      <c r="H48" s="80">
        <f t="shared" si="18"/>
        <v>0</v>
      </c>
      <c r="I48" s="80">
        <f t="shared" si="18"/>
        <v>12004</v>
      </c>
      <c r="J48" s="80">
        <f t="shared" si="18"/>
        <v>12004</v>
      </c>
      <c r="K48" s="80">
        <f t="shared" si="18"/>
        <v>0</v>
      </c>
      <c r="L48" s="80">
        <f t="shared" si="18"/>
        <v>0</v>
      </c>
      <c r="M48" s="80">
        <f t="shared" si="18"/>
        <v>0</v>
      </c>
      <c r="O48" s="176">
        <f t="shared" si="1"/>
        <v>160052.70000000001</v>
      </c>
      <c r="P48" s="180"/>
      <c r="Q48" s="180"/>
    </row>
    <row r="49" spans="1:17" ht="60" hidden="1" x14ac:dyDescent="0.25">
      <c r="A49" s="79" t="s">
        <v>41</v>
      </c>
      <c r="B49" s="79"/>
      <c r="C49" s="4">
        <v>160052.70000000001</v>
      </c>
      <c r="D49" s="4"/>
      <c r="E49" s="4"/>
      <c r="F49" s="4"/>
      <c r="G49" s="4">
        <v>148048.70000000001</v>
      </c>
      <c r="H49" s="4"/>
      <c r="I49" s="4">
        <v>12004</v>
      </c>
      <c r="J49" s="92">
        <v>12004</v>
      </c>
      <c r="K49" s="92"/>
      <c r="L49" s="92"/>
      <c r="M49" s="92"/>
      <c r="O49" s="176">
        <f t="shared" si="1"/>
        <v>160052.70000000001</v>
      </c>
      <c r="P49" s="180"/>
      <c r="Q49" s="180"/>
    </row>
    <row r="50" spans="1:17" hidden="1" x14ac:dyDescent="0.25">
      <c r="A50" s="97" t="s">
        <v>38</v>
      </c>
      <c r="B50" s="97"/>
      <c r="C50" s="82">
        <f>C51</f>
        <v>2140.5</v>
      </c>
      <c r="D50" s="82"/>
      <c r="E50" s="82">
        <f t="shared" ref="E50:M50" si="19">E51</f>
        <v>1752.3</v>
      </c>
      <c r="F50" s="82">
        <f t="shared" si="19"/>
        <v>0</v>
      </c>
      <c r="G50" s="82">
        <f t="shared" si="19"/>
        <v>359</v>
      </c>
      <c r="H50" s="82">
        <f t="shared" si="19"/>
        <v>0</v>
      </c>
      <c r="I50" s="82">
        <f t="shared" si="19"/>
        <v>29.2</v>
      </c>
      <c r="J50" s="82">
        <f t="shared" si="19"/>
        <v>0</v>
      </c>
      <c r="K50" s="82">
        <f t="shared" si="19"/>
        <v>0</v>
      </c>
      <c r="L50" s="82">
        <f t="shared" si="19"/>
        <v>0</v>
      </c>
      <c r="M50" s="82">
        <f t="shared" si="19"/>
        <v>0</v>
      </c>
      <c r="O50" s="176">
        <f t="shared" si="1"/>
        <v>2140.5</v>
      </c>
      <c r="P50" s="180"/>
      <c r="Q50" s="180"/>
    </row>
    <row r="51" spans="1:17" ht="90" hidden="1" x14ac:dyDescent="0.25">
      <c r="A51" s="79" t="s">
        <v>42</v>
      </c>
      <c r="B51" s="79"/>
      <c r="C51" s="4">
        <v>2140.5</v>
      </c>
      <c r="D51" s="4"/>
      <c r="E51" s="4">
        <v>1752.3</v>
      </c>
      <c r="F51" s="4"/>
      <c r="G51" s="4">
        <v>359</v>
      </c>
      <c r="H51" s="4"/>
      <c r="I51" s="4">
        <v>29.2</v>
      </c>
      <c r="J51" s="92"/>
      <c r="K51" s="92"/>
      <c r="L51" s="92"/>
      <c r="M51" s="92"/>
      <c r="O51" s="176">
        <f t="shared" si="1"/>
        <v>2140.5</v>
      </c>
      <c r="P51" s="180"/>
      <c r="Q51" s="180"/>
    </row>
    <row r="52" spans="1:17" ht="30" hidden="1" x14ac:dyDescent="0.25">
      <c r="A52" s="97" t="s">
        <v>57</v>
      </c>
      <c r="B52" s="97"/>
      <c r="C52" s="80">
        <f>C53</f>
        <v>14798.5</v>
      </c>
      <c r="D52" s="80"/>
      <c r="E52" s="80">
        <f t="shared" ref="E52:M52" si="20">E53</f>
        <v>0</v>
      </c>
      <c r="F52" s="80">
        <f t="shared" si="20"/>
        <v>0</v>
      </c>
      <c r="G52" s="80">
        <f t="shared" si="20"/>
        <v>0</v>
      </c>
      <c r="H52" s="80">
        <f t="shared" si="20"/>
        <v>0</v>
      </c>
      <c r="I52" s="80">
        <f t="shared" si="20"/>
        <v>0</v>
      </c>
      <c r="J52" s="80">
        <f t="shared" si="20"/>
        <v>0</v>
      </c>
      <c r="K52" s="80">
        <f t="shared" si="20"/>
        <v>14798.5</v>
      </c>
      <c r="L52" s="80">
        <f t="shared" si="20"/>
        <v>0</v>
      </c>
      <c r="M52" s="80">
        <f t="shared" si="20"/>
        <v>0</v>
      </c>
      <c r="O52" s="176">
        <f t="shared" si="1"/>
        <v>0</v>
      </c>
      <c r="P52" s="180"/>
      <c r="Q52" s="180"/>
    </row>
    <row r="53" spans="1:17" hidden="1" x14ac:dyDescent="0.25">
      <c r="A53" s="79" t="s">
        <v>81</v>
      </c>
      <c r="B53" s="79"/>
      <c r="C53" s="4">
        <v>14798.5</v>
      </c>
      <c r="D53" s="4"/>
      <c r="E53" s="4"/>
      <c r="F53" s="4"/>
      <c r="G53" s="4"/>
      <c r="H53" s="4"/>
      <c r="I53" s="4"/>
      <c r="J53" s="4"/>
      <c r="K53" s="4">
        <v>14798.5</v>
      </c>
      <c r="L53" s="4"/>
      <c r="M53" s="4"/>
      <c r="O53" s="176">
        <f t="shared" si="1"/>
        <v>0</v>
      </c>
      <c r="P53" s="180"/>
      <c r="Q53" s="180"/>
    </row>
    <row r="54" spans="1:17" ht="30" hidden="1" x14ac:dyDescent="0.25">
      <c r="A54" s="97" t="s">
        <v>86</v>
      </c>
      <c r="B54" s="97"/>
      <c r="C54" s="80">
        <f>C55</f>
        <v>10000</v>
      </c>
      <c r="D54" s="80"/>
      <c r="E54" s="80">
        <f t="shared" ref="E54:M54" si="21">E55</f>
        <v>0</v>
      </c>
      <c r="F54" s="80">
        <f t="shared" si="21"/>
        <v>0</v>
      </c>
      <c r="G54" s="80">
        <f t="shared" si="21"/>
        <v>0</v>
      </c>
      <c r="H54" s="80">
        <f t="shared" si="21"/>
        <v>0</v>
      </c>
      <c r="I54" s="80">
        <f t="shared" si="21"/>
        <v>0</v>
      </c>
      <c r="J54" s="80">
        <f t="shared" si="21"/>
        <v>0</v>
      </c>
      <c r="K54" s="80">
        <f t="shared" si="21"/>
        <v>10000</v>
      </c>
      <c r="L54" s="80">
        <f t="shared" si="21"/>
        <v>0</v>
      </c>
      <c r="M54" s="80">
        <f t="shared" si="21"/>
        <v>0</v>
      </c>
      <c r="O54" s="176">
        <f t="shared" si="1"/>
        <v>0</v>
      </c>
      <c r="P54" s="180"/>
      <c r="Q54" s="180"/>
    </row>
    <row r="55" spans="1:17" ht="30" hidden="1" x14ac:dyDescent="0.25">
      <c r="A55" s="100" t="s">
        <v>94</v>
      </c>
      <c r="B55" s="100"/>
      <c r="C55" s="4">
        <v>10000</v>
      </c>
      <c r="D55" s="4"/>
      <c r="E55" s="4"/>
      <c r="F55" s="4"/>
      <c r="G55" s="4"/>
      <c r="H55" s="4"/>
      <c r="I55" s="4"/>
      <c r="J55" s="4"/>
      <c r="K55" s="4">
        <v>10000</v>
      </c>
      <c r="L55" s="4"/>
      <c r="M55" s="4"/>
      <c r="O55" s="176">
        <f t="shared" si="1"/>
        <v>0</v>
      </c>
      <c r="P55" s="180"/>
      <c r="Q55" s="180"/>
    </row>
    <row r="56" spans="1:17" ht="14.25" customHeight="1" x14ac:dyDescent="0.25">
      <c r="A56" s="3" t="s">
        <v>115</v>
      </c>
      <c r="B56" s="122">
        <f>C56/C7*100</f>
        <v>3.9284549127498707</v>
      </c>
      <c r="C56" s="4">
        <f>'Общая таблица'!B87</f>
        <v>186991.7</v>
      </c>
      <c r="D56" s="4">
        <f>'Общая таблица'!C87</f>
        <v>186991.7</v>
      </c>
      <c r="E56" s="4">
        <f t="shared" ref="E56:M56" si="22">E48+E50+E52+E54+E95</f>
        <v>1752.3</v>
      </c>
      <c r="F56" s="4">
        <f t="shared" si="22"/>
        <v>0</v>
      </c>
      <c r="G56" s="4">
        <f t="shared" si="22"/>
        <v>148407.70000000001</v>
      </c>
      <c r="H56" s="4">
        <f t="shared" si="22"/>
        <v>0</v>
      </c>
      <c r="I56" s="4">
        <f t="shared" si="22"/>
        <v>12033.2</v>
      </c>
      <c r="J56" s="4">
        <f t="shared" si="22"/>
        <v>12004</v>
      </c>
      <c r="K56" s="4">
        <f>K48+K50+K52+K54</f>
        <v>24798.5</v>
      </c>
      <c r="L56" s="4">
        <f t="shared" si="22"/>
        <v>0</v>
      </c>
      <c r="M56" s="4">
        <f t="shared" si="22"/>
        <v>0</v>
      </c>
      <c r="O56" s="176">
        <f t="shared" si="1"/>
        <v>162193.20000000001</v>
      </c>
      <c r="P56" s="180">
        <f>O56/O7*100</f>
        <v>28.798764193574161</v>
      </c>
      <c r="Q56" s="180">
        <f>K56/K7*100</f>
        <v>1.4557914269479888</v>
      </c>
    </row>
    <row r="57" spans="1:17" hidden="1" x14ac:dyDescent="0.25">
      <c r="A57" s="297" t="s">
        <v>17</v>
      </c>
      <c r="B57" s="297"/>
      <c r="C57" s="297"/>
      <c r="D57" s="297"/>
      <c r="E57" s="297"/>
      <c r="F57" s="297"/>
      <c r="G57" s="297"/>
      <c r="H57" s="297"/>
      <c r="I57" s="297"/>
      <c r="J57" s="297"/>
      <c r="K57" s="297"/>
      <c r="L57" s="297"/>
      <c r="M57" s="297"/>
      <c r="O57" s="176">
        <f t="shared" si="1"/>
        <v>0</v>
      </c>
      <c r="P57" s="180"/>
      <c r="Q57" s="180"/>
    </row>
    <row r="58" spans="1:17" ht="30" hidden="1" x14ac:dyDescent="0.25">
      <c r="A58" s="97" t="s">
        <v>43</v>
      </c>
      <c r="B58" s="97"/>
      <c r="C58" s="80">
        <f>SUM(C59)</f>
        <v>5161</v>
      </c>
      <c r="D58" s="80"/>
      <c r="E58" s="80">
        <f t="shared" ref="E58:M58" si="23">SUM(E59)</f>
        <v>0</v>
      </c>
      <c r="F58" s="80">
        <f t="shared" si="23"/>
        <v>0</v>
      </c>
      <c r="G58" s="80">
        <f t="shared" si="23"/>
        <v>5161</v>
      </c>
      <c r="H58" s="80">
        <f t="shared" si="23"/>
        <v>0</v>
      </c>
      <c r="I58" s="80">
        <f t="shared" si="23"/>
        <v>0</v>
      </c>
      <c r="J58" s="80">
        <f t="shared" si="23"/>
        <v>0</v>
      </c>
      <c r="K58" s="80">
        <f t="shared" si="23"/>
        <v>0</v>
      </c>
      <c r="L58" s="80">
        <f t="shared" si="23"/>
        <v>0</v>
      </c>
      <c r="M58" s="80">
        <f t="shared" si="23"/>
        <v>0</v>
      </c>
      <c r="O58" s="176">
        <f t="shared" si="1"/>
        <v>5161</v>
      </c>
      <c r="P58" s="180"/>
      <c r="Q58" s="180"/>
    </row>
    <row r="59" spans="1:17" ht="45" hidden="1" x14ac:dyDescent="0.25">
      <c r="A59" s="79" t="s">
        <v>44</v>
      </c>
      <c r="B59" s="79"/>
      <c r="C59" s="4">
        <v>5161</v>
      </c>
      <c r="D59" s="4"/>
      <c r="E59" s="4"/>
      <c r="F59" s="4"/>
      <c r="G59" s="4">
        <v>5161</v>
      </c>
      <c r="H59" s="4"/>
      <c r="I59" s="4"/>
      <c r="J59" s="4"/>
      <c r="K59" s="4"/>
      <c r="L59" s="4"/>
      <c r="M59" s="4"/>
      <c r="O59" s="176">
        <f t="shared" si="1"/>
        <v>5161</v>
      </c>
      <c r="P59" s="180"/>
      <c r="Q59" s="180"/>
    </row>
    <row r="60" spans="1:17" ht="30" hidden="1" x14ac:dyDescent="0.25">
      <c r="A60" s="97" t="s">
        <v>57</v>
      </c>
      <c r="B60" s="97"/>
      <c r="C60" s="80">
        <f>SUM(C61:C65)</f>
        <v>76747</v>
      </c>
      <c r="D60" s="80"/>
      <c r="E60" s="80">
        <f t="shared" ref="E60:M60" si="24">SUM(E61:E65)</f>
        <v>0</v>
      </c>
      <c r="F60" s="80">
        <f t="shared" si="24"/>
        <v>0</v>
      </c>
      <c r="G60" s="80">
        <f t="shared" si="24"/>
        <v>0</v>
      </c>
      <c r="H60" s="80">
        <f t="shared" si="24"/>
        <v>0</v>
      </c>
      <c r="I60" s="80">
        <f t="shared" si="24"/>
        <v>0</v>
      </c>
      <c r="J60" s="80">
        <f t="shared" si="24"/>
        <v>0</v>
      </c>
      <c r="K60" s="80">
        <f t="shared" si="24"/>
        <v>76747</v>
      </c>
      <c r="L60" s="80">
        <f t="shared" si="24"/>
        <v>0</v>
      </c>
      <c r="M60" s="80">
        <f t="shared" si="24"/>
        <v>0</v>
      </c>
      <c r="O60" s="176">
        <f t="shared" si="1"/>
        <v>0</v>
      </c>
      <c r="P60" s="180"/>
      <c r="Q60" s="180"/>
    </row>
    <row r="61" spans="1:17" hidden="1" x14ac:dyDescent="0.25">
      <c r="A61" s="15" t="s">
        <v>67</v>
      </c>
      <c r="B61" s="15"/>
      <c r="C61" s="4">
        <v>3000</v>
      </c>
      <c r="D61" s="4"/>
      <c r="E61" s="4"/>
      <c r="F61" s="4"/>
      <c r="G61" s="4"/>
      <c r="H61" s="4"/>
      <c r="I61" s="4"/>
      <c r="J61" s="4"/>
      <c r="K61" s="4">
        <v>3000</v>
      </c>
      <c r="L61" s="4"/>
      <c r="M61" s="4"/>
      <c r="O61" s="176">
        <f t="shared" si="1"/>
        <v>0</v>
      </c>
      <c r="P61" s="180"/>
      <c r="Q61" s="180"/>
    </row>
    <row r="62" spans="1:17" hidden="1" x14ac:dyDescent="0.25">
      <c r="A62" s="15" t="s">
        <v>68</v>
      </c>
      <c r="B62" s="15"/>
      <c r="C62" s="101">
        <v>60000</v>
      </c>
      <c r="D62" s="101"/>
      <c r="E62" s="101"/>
      <c r="F62" s="101"/>
      <c r="G62" s="101"/>
      <c r="H62" s="101"/>
      <c r="I62" s="101"/>
      <c r="J62" s="101"/>
      <c r="K62" s="101">
        <v>60000</v>
      </c>
      <c r="L62" s="101"/>
      <c r="M62" s="101"/>
      <c r="O62" s="176">
        <f t="shared" si="1"/>
        <v>0</v>
      </c>
      <c r="P62" s="180"/>
      <c r="Q62" s="180"/>
    </row>
    <row r="63" spans="1:17" hidden="1" x14ac:dyDescent="0.25">
      <c r="A63" s="79" t="s">
        <v>71</v>
      </c>
      <c r="B63" s="79"/>
      <c r="C63" s="4">
        <v>2747</v>
      </c>
      <c r="D63" s="4"/>
      <c r="E63" s="4"/>
      <c r="F63" s="4"/>
      <c r="G63" s="4"/>
      <c r="H63" s="4"/>
      <c r="I63" s="4"/>
      <c r="J63" s="4"/>
      <c r="K63" s="4">
        <v>2747</v>
      </c>
      <c r="L63" s="4"/>
      <c r="M63" s="4"/>
      <c r="O63" s="176">
        <f t="shared" si="1"/>
        <v>0</v>
      </c>
      <c r="P63" s="180"/>
      <c r="Q63" s="180"/>
    </row>
    <row r="64" spans="1:17" hidden="1" x14ac:dyDescent="0.25">
      <c r="A64" s="79" t="s">
        <v>72</v>
      </c>
      <c r="B64" s="79"/>
      <c r="C64" s="4">
        <v>3000</v>
      </c>
      <c r="D64" s="4"/>
      <c r="E64" s="4"/>
      <c r="F64" s="4"/>
      <c r="G64" s="4"/>
      <c r="H64" s="4"/>
      <c r="I64" s="4"/>
      <c r="J64" s="4"/>
      <c r="K64" s="4">
        <v>3000</v>
      </c>
      <c r="L64" s="4"/>
      <c r="M64" s="4"/>
      <c r="O64" s="176">
        <f t="shared" si="1"/>
        <v>0</v>
      </c>
      <c r="P64" s="180"/>
      <c r="Q64" s="180"/>
    </row>
    <row r="65" spans="1:17" hidden="1" x14ac:dyDescent="0.25">
      <c r="A65" s="15" t="s">
        <v>77</v>
      </c>
      <c r="B65" s="15"/>
      <c r="C65" s="4">
        <v>8000</v>
      </c>
      <c r="D65" s="4"/>
      <c r="E65" s="4"/>
      <c r="F65" s="4"/>
      <c r="G65" s="4"/>
      <c r="H65" s="4"/>
      <c r="I65" s="4"/>
      <c r="J65" s="4"/>
      <c r="K65" s="4">
        <v>8000</v>
      </c>
      <c r="L65" s="4"/>
      <c r="M65" s="4"/>
      <c r="O65" s="176">
        <f t="shared" si="1"/>
        <v>0</v>
      </c>
      <c r="P65" s="180"/>
      <c r="Q65" s="180"/>
    </row>
    <row r="66" spans="1:17" ht="14.25" customHeight="1" x14ac:dyDescent="0.25">
      <c r="A66" s="3" t="s">
        <v>116</v>
      </c>
      <c r="B66" s="122">
        <f>C66/C7*100</f>
        <v>1.7207816442842991</v>
      </c>
      <c r="C66" s="4">
        <f>SUM(C58,C60)</f>
        <v>81908</v>
      </c>
      <c r="D66" s="4">
        <f>'Общая таблица'!C100</f>
        <v>81908</v>
      </c>
      <c r="E66" s="4">
        <f t="shared" ref="E66:M66" si="25">SUM(E58,E60)</f>
        <v>0</v>
      </c>
      <c r="F66" s="4">
        <f t="shared" si="25"/>
        <v>0</v>
      </c>
      <c r="G66" s="4">
        <f t="shared" si="25"/>
        <v>5161</v>
      </c>
      <c r="H66" s="4">
        <f t="shared" si="25"/>
        <v>0</v>
      </c>
      <c r="I66" s="4">
        <f t="shared" si="25"/>
        <v>0</v>
      </c>
      <c r="J66" s="4">
        <f t="shared" si="25"/>
        <v>0</v>
      </c>
      <c r="K66" s="4">
        <f>SUM(K58,K60)</f>
        <v>76747</v>
      </c>
      <c r="L66" s="4">
        <f t="shared" si="25"/>
        <v>0</v>
      </c>
      <c r="M66" s="4">
        <f t="shared" si="25"/>
        <v>0</v>
      </c>
      <c r="O66" s="176">
        <f t="shared" si="1"/>
        <v>5161</v>
      </c>
      <c r="P66" s="180">
        <f>O66/O7*100</f>
        <v>0.91637887410222041</v>
      </c>
      <c r="Q66" s="180">
        <f>K66/K7*100</f>
        <v>4.5054186601599815</v>
      </c>
    </row>
    <row r="67" spans="1:17" hidden="1" x14ac:dyDescent="0.25">
      <c r="A67" s="297" t="s">
        <v>18</v>
      </c>
      <c r="B67" s="297"/>
      <c r="C67" s="297"/>
      <c r="D67" s="297"/>
      <c r="E67" s="297"/>
      <c r="F67" s="297"/>
      <c r="G67" s="297"/>
      <c r="H67" s="297"/>
      <c r="I67" s="297"/>
      <c r="J67" s="297"/>
      <c r="K67" s="297"/>
      <c r="L67" s="297"/>
      <c r="M67" s="297"/>
      <c r="O67" s="176">
        <f t="shared" si="1"/>
        <v>0</v>
      </c>
      <c r="P67" s="180"/>
      <c r="Q67" s="180"/>
    </row>
    <row r="68" spans="1:17" ht="60" hidden="1" x14ac:dyDescent="0.25">
      <c r="A68" s="97" t="s">
        <v>48</v>
      </c>
      <c r="B68" s="97"/>
      <c r="C68" s="80">
        <f>C69</f>
        <v>14308</v>
      </c>
      <c r="D68" s="80"/>
      <c r="E68" s="80">
        <f t="shared" ref="E68:M68" si="26">E69</f>
        <v>0</v>
      </c>
      <c r="F68" s="80">
        <f t="shared" si="26"/>
        <v>0</v>
      </c>
      <c r="G68" s="80">
        <f t="shared" si="26"/>
        <v>13234.9</v>
      </c>
      <c r="H68" s="80">
        <f t="shared" si="26"/>
        <v>0</v>
      </c>
      <c r="I68" s="80">
        <f t="shared" si="26"/>
        <v>1073.0999999999999</v>
      </c>
      <c r="J68" s="80">
        <f t="shared" si="26"/>
        <v>0</v>
      </c>
      <c r="K68" s="80">
        <f t="shared" si="26"/>
        <v>0</v>
      </c>
      <c r="L68" s="80">
        <f t="shared" si="26"/>
        <v>0</v>
      </c>
      <c r="M68" s="80">
        <f t="shared" si="26"/>
        <v>0</v>
      </c>
      <c r="O68" s="176">
        <f t="shared" si="1"/>
        <v>14308</v>
      </c>
      <c r="P68" s="180"/>
      <c r="Q68" s="180"/>
    </row>
    <row r="69" spans="1:17" ht="30" hidden="1" x14ac:dyDescent="0.25">
      <c r="A69" s="79" t="s">
        <v>108</v>
      </c>
      <c r="B69" s="79"/>
      <c r="C69" s="4">
        <v>14308</v>
      </c>
      <c r="D69" s="4"/>
      <c r="E69" s="4"/>
      <c r="F69" s="4"/>
      <c r="G69" s="4">
        <v>13234.9</v>
      </c>
      <c r="H69" s="4"/>
      <c r="I69" s="4">
        <v>1073.0999999999999</v>
      </c>
      <c r="J69" s="4"/>
      <c r="K69" s="4"/>
      <c r="L69" s="4"/>
      <c r="M69" s="4"/>
      <c r="O69" s="176">
        <f t="shared" si="1"/>
        <v>14308</v>
      </c>
      <c r="P69" s="180"/>
      <c r="Q69" s="180"/>
    </row>
    <row r="70" spans="1:17" ht="30" hidden="1" x14ac:dyDescent="0.25">
      <c r="A70" s="97" t="s">
        <v>57</v>
      </c>
      <c r="B70" s="97"/>
      <c r="C70" s="80">
        <f>C71</f>
        <v>50000</v>
      </c>
      <c r="D70" s="80"/>
      <c r="E70" s="80">
        <f t="shared" ref="E70:M70" si="27">E71</f>
        <v>0</v>
      </c>
      <c r="F70" s="80">
        <f t="shared" si="27"/>
        <v>0</v>
      </c>
      <c r="G70" s="80">
        <f t="shared" si="27"/>
        <v>0</v>
      </c>
      <c r="H70" s="80">
        <f t="shared" si="27"/>
        <v>0</v>
      </c>
      <c r="I70" s="80">
        <f t="shared" si="27"/>
        <v>0</v>
      </c>
      <c r="J70" s="80">
        <f t="shared" si="27"/>
        <v>0</v>
      </c>
      <c r="K70" s="80">
        <f t="shared" si="27"/>
        <v>50000</v>
      </c>
      <c r="L70" s="80">
        <f t="shared" si="27"/>
        <v>0</v>
      </c>
      <c r="M70" s="80">
        <f t="shared" si="27"/>
        <v>0</v>
      </c>
      <c r="O70" s="176">
        <f t="shared" si="1"/>
        <v>0</v>
      </c>
      <c r="P70" s="180"/>
      <c r="Q70" s="180"/>
    </row>
    <row r="71" spans="1:17" hidden="1" x14ac:dyDescent="0.25">
      <c r="A71" s="15" t="s">
        <v>61</v>
      </c>
      <c r="B71" s="15"/>
      <c r="C71" s="4">
        <v>50000</v>
      </c>
      <c r="D71" s="4"/>
      <c r="E71" s="4"/>
      <c r="F71" s="4"/>
      <c r="G71" s="4"/>
      <c r="H71" s="4"/>
      <c r="I71" s="4"/>
      <c r="J71" s="4"/>
      <c r="K71" s="4">
        <v>50000</v>
      </c>
      <c r="L71" s="4"/>
      <c r="M71" s="4"/>
      <c r="O71" s="176">
        <f t="shared" si="1"/>
        <v>0</v>
      </c>
      <c r="P71" s="180"/>
      <c r="Q71" s="180"/>
    </row>
    <row r="72" spans="1:17" ht="30" hidden="1" x14ac:dyDescent="0.25">
      <c r="A72" s="97" t="s">
        <v>86</v>
      </c>
      <c r="B72" s="97"/>
      <c r="C72" s="80">
        <f>SUM(C73)</f>
        <v>15839</v>
      </c>
      <c r="D72" s="80"/>
      <c r="E72" s="80">
        <f t="shared" ref="E72:M72" si="28">SUM(E73)</f>
        <v>0</v>
      </c>
      <c r="F72" s="80">
        <f t="shared" si="28"/>
        <v>0</v>
      </c>
      <c r="G72" s="80">
        <f t="shared" si="28"/>
        <v>0</v>
      </c>
      <c r="H72" s="80">
        <f t="shared" si="28"/>
        <v>0</v>
      </c>
      <c r="I72" s="80">
        <f t="shared" si="28"/>
        <v>0</v>
      </c>
      <c r="J72" s="80">
        <f t="shared" si="28"/>
        <v>0</v>
      </c>
      <c r="K72" s="80">
        <f t="shared" si="28"/>
        <v>15839</v>
      </c>
      <c r="L72" s="80">
        <f t="shared" si="28"/>
        <v>0</v>
      </c>
      <c r="M72" s="80">
        <f t="shared" si="28"/>
        <v>0</v>
      </c>
      <c r="O72" s="176">
        <f t="shared" ref="O72:O135" si="29">E72+G72+I72</f>
        <v>0</v>
      </c>
      <c r="P72" s="180"/>
      <c r="Q72" s="180"/>
    </row>
    <row r="73" spans="1:17" ht="45" hidden="1" x14ac:dyDescent="0.25">
      <c r="A73" s="90" t="s">
        <v>93</v>
      </c>
      <c r="B73" s="90"/>
      <c r="C73" s="4">
        <v>15839</v>
      </c>
      <c r="D73" s="4"/>
      <c r="E73" s="4"/>
      <c r="F73" s="4"/>
      <c r="G73" s="4"/>
      <c r="H73" s="4"/>
      <c r="I73" s="4"/>
      <c r="J73" s="4"/>
      <c r="K73" s="4">
        <v>15839</v>
      </c>
      <c r="L73" s="4"/>
      <c r="M73" s="4"/>
      <c r="O73" s="176">
        <f t="shared" si="29"/>
        <v>0</v>
      </c>
      <c r="P73" s="180"/>
      <c r="Q73" s="180"/>
    </row>
    <row r="74" spans="1:17" x14ac:dyDescent="0.25">
      <c r="A74" s="3" t="s">
        <v>117</v>
      </c>
      <c r="B74" s="122">
        <f>C74/C7*100</f>
        <v>1.6837853011238673</v>
      </c>
      <c r="C74" s="4">
        <f>SUM(C68,C70,C72)</f>
        <v>80147</v>
      </c>
      <c r="D74" s="4">
        <f>'Общая таблица'!C110</f>
        <v>80147</v>
      </c>
      <c r="E74" s="4">
        <f t="shared" ref="E74:M74" si="30">SUM(E68,E70,E72)</f>
        <v>0</v>
      </c>
      <c r="F74" s="4">
        <f t="shared" si="30"/>
        <v>0</v>
      </c>
      <c r="G74" s="4">
        <f t="shared" si="30"/>
        <v>13234.9</v>
      </c>
      <c r="H74" s="4">
        <f t="shared" si="30"/>
        <v>0</v>
      </c>
      <c r="I74" s="4">
        <f t="shared" si="30"/>
        <v>1073.0999999999999</v>
      </c>
      <c r="J74" s="4">
        <f t="shared" si="30"/>
        <v>0</v>
      </c>
      <c r="K74" s="4">
        <f>SUM(K68,K70,K72)</f>
        <v>65839</v>
      </c>
      <c r="L74" s="4">
        <f t="shared" si="30"/>
        <v>0</v>
      </c>
      <c r="M74" s="4">
        <f t="shared" si="30"/>
        <v>0</v>
      </c>
      <c r="O74" s="176">
        <f t="shared" si="29"/>
        <v>14308</v>
      </c>
      <c r="P74" s="180">
        <f>O74/O7*100</f>
        <v>2.5405055087491899</v>
      </c>
      <c r="Q74" s="180">
        <f>K74/K7*100</f>
        <v>3.8650665063946863</v>
      </c>
    </row>
    <row r="75" spans="1:17" hidden="1" x14ac:dyDescent="0.25">
      <c r="A75" s="297" t="s">
        <v>19</v>
      </c>
      <c r="B75" s="297"/>
      <c r="C75" s="297"/>
      <c r="D75" s="297"/>
      <c r="E75" s="297"/>
      <c r="F75" s="297"/>
      <c r="G75" s="297"/>
      <c r="H75" s="297"/>
      <c r="I75" s="297"/>
      <c r="J75" s="297"/>
      <c r="K75" s="297"/>
      <c r="L75" s="297"/>
      <c r="M75" s="297"/>
      <c r="O75" s="176">
        <f t="shared" si="29"/>
        <v>0</v>
      </c>
      <c r="P75" s="180"/>
      <c r="Q75" s="180"/>
    </row>
    <row r="76" spans="1:17" ht="45" hidden="1" x14ac:dyDescent="0.25">
      <c r="A76" s="81" t="s">
        <v>33</v>
      </c>
      <c r="B76" s="81"/>
      <c r="C76" s="82">
        <f>C77</f>
        <v>81583.3</v>
      </c>
      <c r="D76" s="82"/>
      <c r="E76" s="82">
        <f t="shared" ref="E76:M76" si="31">E77</f>
        <v>0</v>
      </c>
      <c r="F76" s="82">
        <f t="shared" si="31"/>
        <v>0</v>
      </c>
      <c r="G76" s="82">
        <f t="shared" si="31"/>
        <v>75451.600000000006</v>
      </c>
      <c r="H76" s="82">
        <f t="shared" si="31"/>
        <v>0</v>
      </c>
      <c r="I76" s="82">
        <f t="shared" si="31"/>
        <v>6131.7</v>
      </c>
      <c r="J76" s="82">
        <f t="shared" si="31"/>
        <v>0</v>
      </c>
      <c r="K76" s="82">
        <f t="shared" si="31"/>
        <v>0</v>
      </c>
      <c r="L76" s="82">
        <f t="shared" si="31"/>
        <v>0</v>
      </c>
      <c r="M76" s="82">
        <f t="shared" si="31"/>
        <v>0</v>
      </c>
      <c r="O76" s="176">
        <f t="shared" si="29"/>
        <v>81583.3</v>
      </c>
      <c r="P76" s="180"/>
      <c r="Q76" s="180"/>
    </row>
    <row r="77" spans="1:17" ht="120" hidden="1" x14ac:dyDescent="0.25">
      <c r="A77" s="102" t="s">
        <v>102</v>
      </c>
      <c r="B77" s="102"/>
      <c r="C77" s="101">
        <v>81583.3</v>
      </c>
      <c r="D77" s="101"/>
      <c r="E77" s="101"/>
      <c r="F77" s="101"/>
      <c r="G77" s="101">
        <v>75451.600000000006</v>
      </c>
      <c r="H77" s="101"/>
      <c r="I77" s="101">
        <v>6131.7</v>
      </c>
      <c r="J77" s="101"/>
      <c r="K77" s="101"/>
      <c r="L77" s="101"/>
      <c r="M77" s="101"/>
      <c r="O77" s="176">
        <f t="shared" si="29"/>
        <v>81583.3</v>
      </c>
      <c r="P77" s="180"/>
      <c r="Q77" s="180"/>
    </row>
    <row r="78" spans="1:17" ht="30" hidden="1" x14ac:dyDescent="0.25">
      <c r="A78" s="97" t="s">
        <v>57</v>
      </c>
      <c r="B78" s="97"/>
      <c r="C78" s="80">
        <f>SUM(C79:C82)</f>
        <v>11500</v>
      </c>
      <c r="D78" s="80"/>
      <c r="E78" s="80">
        <f t="shared" ref="E78:M78" si="32">SUM(E79:E82)</f>
        <v>0</v>
      </c>
      <c r="F78" s="80">
        <f t="shared" si="32"/>
        <v>0</v>
      </c>
      <c r="G78" s="80">
        <f t="shared" si="32"/>
        <v>0</v>
      </c>
      <c r="H78" s="80">
        <f t="shared" si="32"/>
        <v>0</v>
      </c>
      <c r="I78" s="80">
        <f t="shared" si="32"/>
        <v>0</v>
      </c>
      <c r="J78" s="80">
        <f t="shared" si="32"/>
        <v>0</v>
      </c>
      <c r="K78" s="80">
        <f t="shared" si="32"/>
        <v>11500</v>
      </c>
      <c r="L78" s="80">
        <f t="shared" si="32"/>
        <v>0</v>
      </c>
      <c r="M78" s="80">
        <f t="shared" si="32"/>
        <v>0</v>
      </c>
      <c r="O78" s="176">
        <f t="shared" si="29"/>
        <v>0</v>
      </c>
      <c r="P78" s="180"/>
      <c r="Q78" s="180"/>
    </row>
    <row r="79" spans="1:17" ht="30" hidden="1" x14ac:dyDescent="0.25">
      <c r="A79" s="15" t="s">
        <v>64</v>
      </c>
      <c r="B79" s="15"/>
      <c r="C79" s="99">
        <v>2000</v>
      </c>
      <c r="D79" s="99"/>
      <c r="E79" s="99"/>
      <c r="F79" s="99"/>
      <c r="G79" s="99"/>
      <c r="H79" s="99"/>
      <c r="I79" s="99"/>
      <c r="J79" s="99"/>
      <c r="K79" s="99">
        <v>2000</v>
      </c>
      <c r="L79" s="99"/>
      <c r="M79" s="99"/>
      <c r="O79" s="176">
        <f t="shared" si="29"/>
        <v>0</v>
      </c>
      <c r="P79" s="180"/>
      <c r="Q79" s="180"/>
    </row>
    <row r="80" spans="1:17" hidden="1" x14ac:dyDescent="0.25">
      <c r="A80" s="103" t="s">
        <v>70</v>
      </c>
      <c r="B80" s="103"/>
      <c r="C80" s="99">
        <v>5000</v>
      </c>
      <c r="D80" s="99"/>
      <c r="E80" s="99"/>
      <c r="F80" s="99"/>
      <c r="G80" s="99"/>
      <c r="H80" s="99"/>
      <c r="I80" s="99"/>
      <c r="J80" s="99"/>
      <c r="K80" s="99">
        <v>5000</v>
      </c>
      <c r="L80" s="99"/>
      <c r="M80" s="99"/>
      <c r="O80" s="176">
        <f t="shared" si="29"/>
        <v>0</v>
      </c>
      <c r="P80" s="180"/>
      <c r="Q80" s="180"/>
    </row>
    <row r="81" spans="1:17" hidden="1" x14ac:dyDescent="0.25">
      <c r="A81" s="103" t="s">
        <v>76</v>
      </c>
      <c r="B81" s="103"/>
      <c r="C81" s="99">
        <v>2000</v>
      </c>
      <c r="D81" s="99"/>
      <c r="E81" s="99"/>
      <c r="F81" s="99"/>
      <c r="G81" s="99"/>
      <c r="H81" s="99"/>
      <c r="I81" s="99"/>
      <c r="J81" s="99"/>
      <c r="K81" s="99">
        <v>2000</v>
      </c>
      <c r="L81" s="99"/>
      <c r="M81" s="99"/>
      <c r="O81" s="176">
        <f t="shared" si="29"/>
        <v>0</v>
      </c>
      <c r="P81" s="180"/>
      <c r="Q81" s="180"/>
    </row>
    <row r="82" spans="1:17" hidden="1" x14ac:dyDescent="0.25">
      <c r="A82" s="103" t="s">
        <v>79</v>
      </c>
      <c r="B82" s="103"/>
      <c r="C82" s="99">
        <v>2500</v>
      </c>
      <c r="D82" s="99"/>
      <c r="E82" s="99"/>
      <c r="F82" s="99"/>
      <c r="G82" s="99"/>
      <c r="H82" s="99"/>
      <c r="I82" s="99"/>
      <c r="J82" s="99"/>
      <c r="K82" s="99">
        <v>2500</v>
      </c>
      <c r="L82" s="99"/>
      <c r="M82" s="99"/>
      <c r="O82" s="176">
        <f t="shared" si="29"/>
        <v>0</v>
      </c>
      <c r="P82" s="180"/>
      <c r="Q82" s="180"/>
    </row>
    <row r="83" spans="1:17" ht="30" hidden="1" x14ac:dyDescent="0.25">
      <c r="A83" s="96" t="s">
        <v>83</v>
      </c>
      <c r="B83" s="96"/>
      <c r="C83" s="80">
        <f>C84</f>
        <v>16000</v>
      </c>
      <c r="D83" s="80"/>
      <c r="E83" s="80">
        <f t="shared" ref="E83:M83" si="33">E84</f>
        <v>0</v>
      </c>
      <c r="F83" s="80">
        <f t="shared" si="33"/>
        <v>0</v>
      </c>
      <c r="G83" s="80">
        <f t="shared" si="33"/>
        <v>0</v>
      </c>
      <c r="H83" s="80">
        <f t="shared" si="33"/>
        <v>0</v>
      </c>
      <c r="I83" s="80">
        <f t="shared" si="33"/>
        <v>0</v>
      </c>
      <c r="J83" s="80">
        <f t="shared" si="33"/>
        <v>0</v>
      </c>
      <c r="K83" s="80">
        <f t="shared" si="33"/>
        <v>16000</v>
      </c>
      <c r="L83" s="80">
        <f t="shared" si="33"/>
        <v>0</v>
      </c>
      <c r="M83" s="80">
        <f t="shared" si="33"/>
        <v>0</v>
      </c>
      <c r="O83" s="176">
        <f t="shared" si="29"/>
        <v>0</v>
      </c>
      <c r="P83" s="180"/>
      <c r="Q83" s="180"/>
    </row>
    <row r="84" spans="1:17" ht="45" hidden="1" x14ac:dyDescent="0.25">
      <c r="A84" s="90" t="s">
        <v>84</v>
      </c>
      <c r="B84" s="90"/>
      <c r="C84" s="4">
        <v>16000</v>
      </c>
      <c r="D84" s="4"/>
      <c r="E84" s="4"/>
      <c r="F84" s="4"/>
      <c r="G84" s="4"/>
      <c r="H84" s="4"/>
      <c r="I84" s="4"/>
      <c r="J84" s="4"/>
      <c r="K84" s="4">
        <v>16000</v>
      </c>
      <c r="L84" s="4"/>
      <c r="M84" s="4"/>
      <c r="O84" s="176">
        <f t="shared" si="29"/>
        <v>0</v>
      </c>
      <c r="P84" s="180"/>
      <c r="Q84" s="180"/>
    </row>
    <row r="85" spans="1:17" ht="15.75" customHeight="1" x14ac:dyDescent="0.25">
      <c r="A85" s="3" t="s">
        <v>118</v>
      </c>
      <c r="B85" s="122">
        <f>C85/C7*100</f>
        <v>2.2916997159979182</v>
      </c>
      <c r="C85" s="4">
        <f>SUM(C76,C78,C83)</f>
        <v>109083.3</v>
      </c>
      <c r="D85" s="4">
        <f>'Общая таблица'!C123</f>
        <v>109144.5</v>
      </c>
      <c r="E85" s="4">
        <f t="shared" ref="E85:M85" si="34">SUM(E76,E78,E83)</f>
        <v>0</v>
      </c>
      <c r="F85" s="4">
        <f t="shared" si="34"/>
        <v>0</v>
      </c>
      <c r="G85" s="4">
        <f t="shared" si="34"/>
        <v>75451.600000000006</v>
      </c>
      <c r="H85" s="4">
        <f t="shared" si="34"/>
        <v>0</v>
      </c>
      <c r="I85" s="4">
        <f t="shared" si="34"/>
        <v>6131.7</v>
      </c>
      <c r="J85" s="4">
        <f t="shared" si="34"/>
        <v>0</v>
      </c>
      <c r="K85" s="4">
        <f>SUM(K76,K78,K83)</f>
        <v>27500</v>
      </c>
      <c r="L85" s="4">
        <f t="shared" si="34"/>
        <v>0</v>
      </c>
      <c r="M85" s="4">
        <f t="shared" si="34"/>
        <v>0</v>
      </c>
      <c r="O85" s="176">
        <f t="shared" si="29"/>
        <v>81583.3</v>
      </c>
      <c r="P85" s="180">
        <f>O85/O7*100</f>
        <v>14.485799767398506</v>
      </c>
      <c r="Q85" s="180">
        <f>K85/K7*100</f>
        <v>1.6143824925326005</v>
      </c>
    </row>
    <row r="86" spans="1:17" hidden="1" x14ac:dyDescent="0.25">
      <c r="A86" s="297" t="s">
        <v>20</v>
      </c>
      <c r="B86" s="297"/>
      <c r="C86" s="297"/>
      <c r="D86" s="297"/>
      <c r="E86" s="297"/>
      <c r="F86" s="297"/>
      <c r="G86" s="297"/>
      <c r="H86" s="297"/>
      <c r="I86" s="297"/>
      <c r="J86" s="297"/>
      <c r="K86" s="297"/>
      <c r="L86" s="297"/>
      <c r="M86" s="297"/>
      <c r="O86" s="176">
        <f t="shared" si="29"/>
        <v>0</v>
      </c>
      <c r="P86" s="180"/>
      <c r="Q86" s="180"/>
    </row>
    <row r="87" spans="1:17" ht="30" hidden="1" x14ac:dyDescent="0.25">
      <c r="A87" s="97" t="s">
        <v>57</v>
      </c>
      <c r="B87" s="97"/>
      <c r="C87" s="80">
        <f>C88</f>
        <v>1000</v>
      </c>
      <c r="D87" s="80"/>
      <c r="E87" s="80">
        <f t="shared" ref="E87:M87" si="35">E88</f>
        <v>0</v>
      </c>
      <c r="F87" s="80">
        <f t="shared" si="35"/>
        <v>0</v>
      </c>
      <c r="G87" s="80">
        <f t="shared" si="35"/>
        <v>0</v>
      </c>
      <c r="H87" s="80">
        <f t="shared" si="35"/>
        <v>0</v>
      </c>
      <c r="I87" s="80">
        <f t="shared" si="35"/>
        <v>0</v>
      </c>
      <c r="J87" s="80">
        <f t="shared" si="35"/>
        <v>0</v>
      </c>
      <c r="K87" s="80">
        <f t="shared" si="35"/>
        <v>1000</v>
      </c>
      <c r="L87" s="80">
        <f t="shared" si="35"/>
        <v>0</v>
      </c>
      <c r="M87" s="80">
        <f t="shared" si="35"/>
        <v>0</v>
      </c>
      <c r="O87" s="176">
        <f t="shared" si="29"/>
        <v>0</v>
      </c>
      <c r="P87" s="180"/>
      <c r="Q87" s="180"/>
    </row>
    <row r="88" spans="1:17" hidden="1" x14ac:dyDescent="0.25">
      <c r="A88" s="14" t="s">
        <v>62</v>
      </c>
      <c r="B88" s="14"/>
      <c r="C88" s="4">
        <v>1000</v>
      </c>
      <c r="D88" s="4"/>
      <c r="E88" s="4"/>
      <c r="F88" s="4"/>
      <c r="G88" s="4"/>
      <c r="H88" s="4"/>
      <c r="I88" s="4"/>
      <c r="J88" s="4"/>
      <c r="K88" s="4">
        <v>1000</v>
      </c>
      <c r="L88" s="4"/>
      <c r="M88" s="4"/>
      <c r="O88" s="176">
        <f t="shared" si="29"/>
        <v>0</v>
      </c>
      <c r="P88" s="180"/>
      <c r="Q88" s="180"/>
    </row>
    <row r="89" spans="1:17" ht="30" hidden="1" x14ac:dyDescent="0.25">
      <c r="A89" s="97" t="s">
        <v>86</v>
      </c>
      <c r="B89" s="97"/>
      <c r="C89" s="80">
        <f>SUM(C90:C92)</f>
        <v>165425</v>
      </c>
      <c r="D89" s="80"/>
      <c r="E89" s="80">
        <f t="shared" ref="E89:M89" si="36">SUM(E90:E92)</f>
        <v>0</v>
      </c>
      <c r="F89" s="80">
        <f t="shared" si="36"/>
        <v>0</v>
      </c>
      <c r="G89" s="80">
        <f t="shared" si="36"/>
        <v>0</v>
      </c>
      <c r="H89" s="80">
        <f t="shared" si="36"/>
        <v>0</v>
      </c>
      <c r="I89" s="80">
        <f t="shared" si="36"/>
        <v>0</v>
      </c>
      <c r="J89" s="80">
        <f t="shared" si="36"/>
        <v>0</v>
      </c>
      <c r="K89" s="80">
        <f t="shared" si="36"/>
        <v>165425</v>
      </c>
      <c r="L89" s="80">
        <f t="shared" si="36"/>
        <v>0</v>
      </c>
      <c r="M89" s="80">
        <f t="shared" si="36"/>
        <v>0</v>
      </c>
      <c r="O89" s="176">
        <f t="shared" si="29"/>
        <v>0</v>
      </c>
      <c r="P89" s="180"/>
      <c r="Q89" s="180"/>
    </row>
    <row r="90" spans="1:17" ht="60" hidden="1" x14ac:dyDescent="0.25">
      <c r="A90" s="90" t="s">
        <v>85</v>
      </c>
      <c r="B90" s="90"/>
      <c r="C90" s="4">
        <v>124000</v>
      </c>
      <c r="D90" s="4"/>
      <c r="E90" s="4"/>
      <c r="F90" s="4"/>
      <c r="G90" s="4"/>
      <c r="H90" s="4"/>
      <c r="I90" s="4"/>
      <c r="J90" s="4"/>
      <c r="K90" s="4">
        <v>124000</v>
      </c>
      <c r="L90" s="4"/>
      <c r="M90" s="4"/>
      <c r="O90" s="176">
        <f t="shared" si="29"/>
        <v>0</v>
      </c>
      <c r="P90" s="180"/>
      <c r="Q90" s="180"/>
    </row>
    <row r="91" spans="1:17" ht="60" hidden="1" x14ac:dyDescent="0.25">
      <c r="A91" s="100" t="s">
        <v>90</v>
      </c>
      <c r="B91" s="100"/>
      <c r="C91" s="4">
        <v>25425</v>
      </c>
      <c r="D91" s="4"/>
      <c r="E91" s="4"/>
      <c r="F91" s="4"/>
      <c r="G91" s="4"/>
      <c r="H91" s="4"/>
      <c r="I91" s="4"/>
      <c r="J91" s="4"/>
      <c r="K91" s="4">
        <v>25425</v>
      </c>
      <c r="L91" s="4"/>
      <c r="M91" s="4"/>
      <c r="O91" s="176">
        <f t="shared" si="29"/>
        <v>0</v>
      </c>
      <c r="P91" s="180"/>
      <c r="Q91" s="180"/>
    </row>
    <row r="92" spans="1:17" ht="45" hidden="1" x14ac:dyDescent="0.25">
      <c r="A92" s="100" t="s">
        <v>91</v>
      </c>
      <c r="B92" s="100"/>
      <c r="C92" s="4">
        <v>16000</v>
      </c>
      <c r="D92" s="4"/>
      <c r="E92" s="4"/>
      <c r="F92" s="4"/>
      <c r="G92" s="4"/>
      <c r="H92" s="4"/>
      <c r="I92" s="4"/>
      <c r="J92" s="4"/>
      <c r="K92" s="4">
        <v>16000</v>
      </c>
      <c r="L92" s="4"/>
      <c r="M92" s="4"/>
      <c r="O92" s="176">
        <f t="shared" si="29"/>
        <v>0</v>
      </c>
      <c r="P92" s="180"/>
      <c r="Q92" s="180"/>
    </row>
    <row r="93" spans="1:17" x14ac:dyDescent="0.25">
      <c r="A93" s="104" t="s">
        <v>119</v>
      </c>
      <c r="B93" s="123">
        <f>C93/C7*100</f>
        <v>3.496375020144729</v>
      </c>
      <c r="C93" s="4">
        <f>C87+C89</f>
        <v>166425</v>
      </c>
      <c r="D93" s="4">
        <f>'Общая таблица'!C132</f>
        <v>210190</v>
      </c>
      <c r="E93" s="4">
        <f t="shared" ref="E93:M93" si="37">E87+E89</f>
        <v>0</v>
      </c>
      <c r="F93" s="4">
        <f t="shared" si="37"/>
        <v>0</v>
      </c>
      <c r="G93" s="4">
        <f t="shared" si="37"/>
        <v>0</v>
      </c>
      <c r="H93" s="4">
        <f t="shared" si="37"/>
        <v>0</v>
      </c>
      <c r="I93" s="4">
        <f t="shared" si="37"/>
        <v>0</v>
      </c>
      <c r="J93" s="4">
        <f t="shared" si="37"/>
        <v>0</v>
      </c>
      <c r="K93" s="4">
        <f>K87+K89</f>
        <v>166425</v>
      </c>
      <c r="L93" s="4">
        <f t="shared" si="37"/>
        <v>0</v>
      </c>
      <c r="M93" s="4">
        <f t="shared" si="37"/>
        <v>0</v>
      </c>
      <c r="O93" s="176">
        <f t="shared" si="29"/>
        <v>0</v>
      </c>
      <c r="P93" s="180">
        <v>0</v>
      </c>
      <c r="Q93" s="180">
        <f>K93/K7*100</f>
        <v>9.7699493207177461</v>
      </c>
    </row>
    <row r="94" spans="1:17" hidden="1" x14ac:dyDescent="0.25">
      <c r="A94" s="297" t="s">
        <v>21</v>
      </c>
      <c r="B94" s="297"/>
      <c r="C94" s="297"/>
      <c r="D94" s="297"/>
      <c r="E94" s="297"/>
      <c r="F94" s="297"/>
      <c r="G94" s="297"/>
      <c r="H94" s="297"/>
      <c r="I94" s="297"/>
      <c r="J94" s="297"/>
      <c r="K94" s="297"/>
      <c r="L94" s="297"/>
      <c r="M94" s="297"/>
      <c r="O94" s="176">
        <f t="shared" si="29"/>
        <v>0</v>
      </c>
      <c r="P94" s="180"/>
      <c r="Q94" s="180"/>
    </row>
    <row r="95" spans="1:17" ht="30" hidden="1" x14ac:dyDescent="0.25">
      <c r="A95" s="105" t="s">
        <v>98</v>
      </c>
      <c r="B95" s="105"/>
      <c r="C95" s="80">
        <f t="shared" ref="C95:M95" si="38">C96</f>
        <v>15000</v>
      </c>
      <c r="D95" s="80"/>
      <c r="E95" s="80">
        <f t="shared" si="38"/>
        <v>0</v>
      </c>
      <c r="F95" s="80">
        <f t="shared" si="38"/>
        <v>0</v>
      </c>
      <c r="G95" s="80">
        <f t="shared" si="38"/>
        <v>0</v>
      </c>
      <c r="H95" s="80">
        <f t="shared" si="38"/>
        <v>0</v>
      </c>
      <c r="I95" s="80">
        <f t="shared" si="38"/>
        <v>0</v>
      </c>
      <c r="J95" s="80">
        <f t="shared" si="38"/>
        <v>0</v>
      </c>
      <c r="K95" s="80">
        <f t="shared" si="38"/>
        <v>15000</v>
      </c>
      <c r="L95" s="80">
        <f t="shared" si="38"/>
        <v>0</v>
      </c>
      <c r="M95" s="80">
        <f t="shared" si="38"/>
        <v>0</v>
      </c>
      <c r="O95" s="176">
        <f t="shared" si="29"/>
        <v>0</v>
      </c>
      <c r="P95" s="180"/>
      <c r="Q95" s="180"/>
    </row>
    <row r="96" spans="1:17" ht="30" hidden="1" x14ac:dyDescent="0.25">
      <c r="A96" s="106" t="s">
        <v>99</v>
      </c>
      <c r="B96" s="106"/>
      <c r="C96" s="4">
        <v>15000</v>
      </c>
      <c r="D96" s="4"/>
      <c r="E96" s="4"/>
      <c r="F96" s="4"/>
      <c r="G96" s="4"/>
      <c r="H96" s="4"/>
      <c r="I96" s="4"/>
      <c r="J96" s="4"/>
      <c r="K96" s="4">
        <v>15000</v>
      </c>
      <c r="L96" s="4"/>
      <c r="M96" s="4"/>
      <c r="O96" s="176">
        <f t="shared" si="29"/>
        <v>0</v>
      </c>
      <c r="P96" s="180"/>
      <c r="Q96" s="180"/>
    </row>
    <row r="97" spans="1:17" hidden="1" x14ac:dyDescent="0.25">
      <c r="A97" s="97" t="s">
        <v>38</v>
      </c>
      <c r="B97" s="97"/>
      <c r="C97" s="82">
        <f>C98</f>
        <v>2692.5</v>
      </c>
      <c r="D97" s="82"/>
      <c r="E97" s="82">
        <f t="shared" ref="E97:M97" si="39">E98</f>
        <v>2204.3000000000002</v>
      </c>
      <c r="F97" s="82">
        <f t="shared" si="39"/>
        <v>0</v>
      </c>
      <c r="G97" s="82">
        <f t="shared" si="39"/>
        <v>451.5</v>
      </c>
      <c r="H97" s="82">
        <f t="shared" si="39"/>
        <v>0</v>
      </c>
      <c r="I97" s="82">
        <f t="shared" si="39"/>
        <v>36.700000000000003</v>
      </c>
      <c r="J97" s="82">
        <f t="shared" si="39"/>
        <v>0</v>
      </c>
      <c r="K97" s="82">
        <f t="shared" si="39"/>
        <v>0</v>
      </c>
      <c r="L97" s="82">
        <f t="shared" si="39"/>
        <v>0</v>
      </c>
      <c r="M97" s="82">
        <f t="shared" si="39"/>
        <v>0</v>
      </c>
      <c r="O97" s="176">
        <f t="shared" si="29"/>
        <v>2692.5</v>
      </c>
      <c r="P97" s="180"/>
      <c r="Q97" s="180"/>
    </row>
    <row r="98" spans="1:17" ht="90" hidden="1" x14ac:dyDescent="0.25">
      <c r="A98" s="79" t="s">
        <v>42</v>
      </c>
      <c r="B98" s="79"/>
      <c r="C98" s="4">
        <v>2692.5</v>
      </c>
      <c r="D98" s="4"/>
      <c r="E98" s="4">
        <v>2204.3000000000002</v>
      </c>
      <c r="F98" s="4"/>
      <c r="G98" s="4">
        <v>451.5</v>
      </c>
      <c r="H98" s="4"/>
      <c r="I98" s="4">
        <v>36.700000000000003</v>
      </c>
      <c r="J98" s="4"/>
      <c r="K98" s="4"/>
      <c r="L98" s="4"/>
      <c r="M98" s="4"/>
      <c r="O98" s="176">
        <f t="shared" si="29"/>
        <v>2692.5</v>
      </c>
      <c r="P98" s="180"/>
      <c r="Q98" s="180"/>
    </row>
    <row r="99" spans="1:17" ht="60" hidden="1" x14ac:dyDescent="0.25">
      <c r="A99" s="97" t="s">
        <v>48</v>
      </c>
      <c r="B99" s="97"/>
      <c r="C99" s="82">
        <f>C100</f>
        <v>30048.7</v>
      </c>
      <c r="D99" s="82"/>
      <c r="E99" s="82">
        <f t="shared" ref="E99:M99" si="40">E100</f>
        <v>29400</v>
      </c>
      <c r="F99" s="82">
        <f t="shared" si="40"/>
        <v>0</v>
      </c>
      <c r="G99" s="82">
        <f t="shared" si="40"/>
        <v>600</v>
      </c>
      <c r="H99" s="82">
        <f t="shared" si="40"/>
        <v>0</v>
      </c>
      <c r="I99" s="82">
        <f t="shared" si="40"/>
        <v>48.7</v>
      </c>
      <c r="J99" s="82">
        <f t="shared" si="40"/>
        <v>0</v>
      </c>
      <c r="K99" s="82">
        <f t="shared" si="40"/>
        <v>0</v>
      </c>
      <c r="L99" s="82">
        <f t="shared" si="40"/>
        <v>0</v>
      </c>
      <c r="M99" s="82">
        <f t="shared" si="40"/>
        <v>0</v>
      </c>
      <c r="O99" s="176">
        <f t="shared" si="29"/>
        <v>30048.7</v>
      </c>
      <c r="P99" s="180"/>
      <c r="Q99" s="180"/>
    </row>
    <row r="100" spans="1:17" ht="60" hidden="1" x14ac:dyDescent="0.25">
      <c r="A100" s="79" t="s">
        <v>49</v>
      </c>
      <c r="B100" s="79"/>
      <c r="C100" s="4">
        <v>30048.7</v>
      </c>
      <c r="D100" s="4"/>
      <c r="E100" s="4">
        <v>29400</v>
      </c>
      <c r="F100" s="4"/>
      <c r="G100" s="4">
        <v>600</v>
      </c>
      <c r="H100" s="4"/>
      <c r="I100" s="4">
        <v>48.7</v>
      </c>
      <c r="J100" s="4"/>
      <c r="K100" s="4"/>
      <c r="L100" s="4"/>
      <c r="M100" s="4"/>
      <c r="O100" s="176">
        <f t="shared" si="29"/>
        <v>30048.7</v>
      </c>
      <c r="P100" s="180"/>
      <c r="Q100" s="180"/>
    </row>
    <row r="101" spans="1:17" ht="30" hidden="1" x14ac:dyDescent="0.25">
      <c r="A101" s="97" t="s">
        <v>57</v>
      </c>
      <c r="B101" s="97"/>
      <c r="C101" s="80">
        <f>C102</f>
        <v>5000</v>
      </c>
      <c r="D101" s="80"/>
      <c r="E101" s="80">
        <f t="shared" ref="E101:M101" si="41">E102</f>
        <v>0</v>
      </c>
      <c r="F101" s="80">
        <f t="shared" si="41"/>
        <v>0</v>
      </c>
      <c r="G101" s="80">
        <f t="shared" si="41"/>
        <v>0</v>
      </c>
      <c r="H101" s="80">
        <f t="shared" si="41"/>
        <v>0</v>
      </c>
      <c r="I101" s="80">
        <f t="shared" si="41"/>
        <v>0</v>
      </c>
      <c r="J101" s="80">
        <f t="shared" si="41"/>
        <v>0</v>
      </c>
      <c r="K101" s="80">
        <f t="shared" si="41"/>
        <v>5000</v>
      </c>
      <c r="L101" s="80">
        <f t="shared" si="41"/>
        <v>0</v>
      </c>
      <c r="M101" s="80">
        <f t="shared" si="41"/>
        <v>0</v>
      </c>
      <c r="O101" s="176">
        <f t="shared" si="29"/>
        <v>0</v>
      </c>
      <c r="P101" s="180"/>
      <c r="Q101" s="180"/>
    </row>
    <row r="102" spans="1:17" hidden="1" x14ac:dyDescent="0.25">
      <c r="A102" s="15" t="s">
        <v>66</v>
      </c>
      <c r="B102" s="15"/>
      <c r="C102" s="4">
        <v>5000</v>
      </c>
      <c r="D102" s="4"/>
      <c r="E102" s="4"/>
      <c r="F102" s="4"/>
      <c r="G102" s="4"/>
      <c r="H102" s="4"/>
      <c r="I102" s="4"/>
      <c r="J102" s="4"/>
      <c r="K102" s="4">
        <v>5000</v>
      </c>
      <c r="L102" s="4"/>
      <c r="M102" s="4"/>
      <c r="O102" s="176">
        <f t="shared" si="29"/>
        <v>0</v>
      </c>
      <c r="P102" s="180"/>
      <c r="Q102" s="180"/>
    </row>
    <row r="103" spans="1:17" ht="14.25" customHeight="1" x14ac:dyDescent="0.25">
      <c r="A103" s="104" t="s">
        <v>120</v>
      </c>
      <c r="B103" s="123">
        <f>C103/C7*100</f>
        <v>1.1080247211203675</v>
      </c>
      <c r="C103" s="4">
        <f>'Общая таблица'!B142</f>
        <v>52741.2</v>
      </c>
      <c r="D103" s="4">
        <f>'Общая таблица'!C142</f>
        <v>52741.2</v>
      </c>
      <c r="E103" s="4">
        <f t="shared" ref="E103:M103" si="42">E101+E99+E97</f>
        <v>31604.3</v>
      </c>
      <c r="F103" s="4">
        <f t="shared" si="42"/>
        <v>0</v>
      </c>
      <c r="G103" s="4">
        <f t="shared" si="42"/>
        <v>1051.5</v>
      </c>
      <c r="H103" s="4">
        <f t="shared" si="42"/>
        <v>0</v>
      </c>
      <c r="I103" s="4">
        <f t="shared" si="42"/>
        <v>85.4</v>
      </c>
      <c r="J103" s="4">
        <f t="shared" si="42"/>
        <v>0</v>
      </c>
      <c r="K103" s="4">
        <f>K95+K101+K99+K97</f>
        <v>20000</v>
      </c>
      <c r="L103" s="4">
        <f t="shared" si="42"/>
        <v>0</v>
      </c>
      <c r="M103" s="4">
        <f t="shared" si="42"/>
        <v>0</v>
      </c>
      <c r="O103" s="176">
        <f t="shared" si="29"/>
        <v>32741.200000000001</v>
      </c>
      <c r="P103" s="180">
        <f>O103/O7*100</f>
        <v>5.813474906559895</v>
      </c>
      <c r="Q103" s="180">
        <f>K103/K7*100</f>
        <v>1.1740963582055275</v>
      </c>
    </row>
    <row r="104" spans="1:17" hidden="1" x14ac:dyDescent="0.25">
      <c r="A104" s="297" t="s">
        <v>22</v>
      </c>
      <c r="B104" s="297"/>
      <c r="C104" s="297"/>
      <c r="D104" s="297"/>
      <c r="E104" s="297"/>
      <c r="F104" s="297"/>
      <c r="G104" s="297"/>
      <c r="H104" s="297"/>
      <c r="I104" s="297"/>
      <c r="J104" s="297"/>
      <c r="K104" s="297"/>
      <c r="L104" s="297"/>
      <c r="M104" s="297"/>
      <c r="O104" s="176">
        <f t="shared" si="29"/>
        <v>0</v>
      </c>
      <c r="P104" s="180"/>
      <c r="Q104" s="180"/>
    </row>
    <row r="105" spans="1:17" ht="30" hidden="1" x14ac:dyDescent="0.25">
      <c r="A105" s="107" t="s">
        <v>30</v>
      </c>
      <c r="B105" s="107"/>
      <c r="C105" s="108">
        <f>C106</f>
        <v>70000</v>
      </c>
      <c r="D105" s="108"/>
      <c r="E105" s="108">
        <f t="shared" ref="E105:M105" si="43">E106</f>
        <v>0</v>
      </c>
      <c r="F105" s="108">
        <f t="shared" si="43"/>
        <v>0</v>
      </c>
      <c r="G105" s="108">
        <f t="shared" si="43"/>
        <v>0</v>
      </c>
      <c r="H105" s="108">
        <f t="shared" si="43"/>
        <v>0</v>
      </c>
      <c r="I105" s="108">
        <f t="shared" si="43"/>
        <v>0</v>
      </c>
      <c r="J105" s="108">
        <f t="shared" si="43"/>
        <v>0</v>
      </c>
      <c r="K105" s="108">
        <f t="shared" si="43"/>
        <v>70000</v>
      </c>
      <c r="L105" s="108">
        <f t="shared" si="43"/>
        <v>0</v>
      </c>
      <c r="M105" s="108">
        <f t="shared" si="43"/>
        <v>0</v>
      </c>
      <c r="O105" s="176">
        <f t="shared" si="29"/>
        <v>0</v>
      </c>
      <c r="P105" s="180"/>
      <c r="Q105" s="180"/>
    </row>
    <row r="106" spans="1:17" ht="45" hidden="1" x14ac:dyDescent="0.25">
      <c r="A106" s="79" t="s">
        <v>27</v>
      </c>
      <c r="B106" s="79"/>
      <c r="C106" s="4">
        <v>70000</v>
      </c>
      <c r="D106" s="4"/>
      <c r="E106" s="4"/>
      <c r="F106" s="4"/>
      <c r="G106" s="4"/>
      <c r="H106" s="4"/>
      <c r="I106" s="4"/>
      <c r="J106" s="4"/>
      <c r="K106" s="4">
        <v>70000</v>
      </c>
      <c r="L106" s="4"/>
      <c r="M106" s="4"/>
      <c r="O106" s="176">
        <f t="shared" si="29"/>
        <v>0</v>
      </c>
      <c r="P106" s="180"/>
      <c r="Q106" s="180"/>
    </row>
    <row r="107" spans="1:17" ht="30" hidden="1" x14ac:dyDescent="0.25">
      <c r="A107" s="97" t="s">
        <v>57</v>
      </c>
      <c r="B107" s="97"/>
      <c r="C107" s="80">
        <f>SUM(C108:C112)</f>
        <v>117000</v>
      </c>
      <c r="D107" s="80"/>
      <c r="E107" s="80">
        <f t="shared" ref="E107:M107" si="44">SUM(E108:E112)</f>
        <v>0</v>
      </c>
      <c r="F107" s="80">
        <f t="shared" si="44"/>
        <v>0</v>
      </c>
      <c r="G107" s="80">
        <f t="shared" si="44"/>
        <v>0</v>
      </c>
      <c r="H107" s="80">
        <f t="shared" si="44"/>
        <v>0</v>
      </c>
      <c r="I107" s="80">
        <f t="shared" si="44"/>
        <v>0</v>
      </c>
      <c r="J107" s="80">
        <f t="shared" si="44"/>
        <v>0</v>
      </c>
      <c r="K107" s="80">
        <f t="shared" si="44"/>
        <v>117000</v>
      </c>
      <c r="L107" s="80">
        <f t="shared" si="44"/>
        <v>0</v>
      </c>
      <c r="M107" s="80">
        <f t="shared" si="44"/>
        <v>0</v>
      </c>
      <c r="O107" s="176">
        <f t="shared" si="29"/>
        <v>0</v>
      </c>
      <c r="P107" s="180"/>
      <c r="Q107" s="180"/>
    </row>
    <row r="108" spans="1:17" ht="30" hidden="1" x14ac:dyDescent="0.25">
      <c r="A108" s="90" t="s">
        <v>58</v>
      </c>
      <c r="B108" s="90"/>
      <c r="C108" s="4">
        <v>100000</v>
      </c>
      <c r="D108" s="4"/>
      <c r="E108" s="4"/>
      <c r="F108" s="4"/>
      <c r="G108" s="4"/>
      <c r="H108" s="4"/>
      <c r="I108" s="4"/>
      <c r="J108" s="4"/>
      <c r="K108" s="4">
        <v>100000</v>
      </c>
      <c r="L108" s="4"/>
      <c r="M108" s="4"/>
      <c r="O108" s="176">
        <f t="shared" si="29"/>
        <v>0</v>
      </c>
      <c r="P108" s="180"/>
      <c r="Q108" s="180"/>
    </row>
    <row r="109" spans="1:17" hidden="1" x14ac:dyDescent="0.25">
      <c r="A109" s="15" t="s">
        <v>60</v>
      </c>
      <c r="B109" s="15"/>
      <c r="C109" s="4">
        <v>6500</v>
      </c>
      <c r="D109" s="4"/>
      <c r="E109" s="4"/>
      <c r="F109" s="4"/>
      <c r="G109" s="4"/>
      <c r="H109" s="4"/>
      <c r="I109" s="4"/>
      <c r="J109" s="4"/>
      <c r="K109" s="4">
        <v>6500</v>
      </c>
      <c r="L109" s="4"/>
      <c r="M109" s="4"/>
      <c r="O109" s="176">
        <f t="shared" si="29"/>
        <v>0</v>
      </c>
      <c r="P109" s="180"/>
      <c r="Q109" s="180"/>
    </row>
    <row r="110" spans="1:17" hidden="1" x14ac:dyDescent="0.25">
      <c r="A110" s="15" t="s">
        <v>73</v>
      </c>
      <c r="B110" s="15"/>
      <c r="C110" s="4">
        <v>5000</v>
      </c>
      <c r="D110" s="4"/>
      <c r="E110" s="4"/>
      <c r="F110" s="4"/>
      <c r="G110" s="4"/>
      <c r="H110" s="4"/>
      <c r="I110" s="4"/>
      <c r="J110" s="4"/>
      <c r="K110" s="4">
        <v>5000</v>
      </c>
      <c r="L110" s="4"/>
      <c r="M110" s="4"/>
      <c r="O110" s="176">
        <f t="shared" si="29"/>
        <v>0</v>
      </c>
      <c r="P110" s="180"/>
      <c r="Q110" s="180"/>
    </row>
    <row r="111" spans="1:17" hidden="1" x14ac:dyDescent="0.25">
      <c r="A111" s="79" t="s">
        <v>75</v>
      </c>
      <c r="B111" s="79"/>
      <c r="C111" s="4">
        <v>2500</v>
      </c>
      <c r="D111" s="4"/>
      <c r="E111" s="4"/>
      <c r="F111" s="4"/>
      <c r="G111" s="4"/>
      <c r="H111" s="4"/>
      <c r="I111" s="4"/>
      <c r="J111" s="4"/>
      <c r="K111" s="4">
        <v>2500</v>
      </c>
      <c r="L111" s="4"/>
      <c r="M111" s="4"/>
      <c r="O111" s="176">
        <f t="shared" si="29"/>
        <v>0</v>
      </c>
      <c r="P111" s="180"/>
      <c r="Q111" s="180"/>
    </row>
    <row r="112" spans="1:17" hidden="1" x14ac:dyDescent="0.25">
      <c r="A112" s="15" t="s">
        <v>74</v>
      </c>
      <c r="B112" s="15"/>
      <c r="C112" s="4">
        <v>3000</v>
      </c>
      <c r="D112" s="4"/>
      <c r="E112" s="4"/>
      <c r="F112" s="4"/>
      <c r="G112" s="4"/>
      <c r="H112" s="4"/>
      <c r="I112" s="4"/>
      <c r="J112" s="4"/>
      <c r="K112" s="4">
        <v>3000</v>
      </c>
      <c r="L112" s="4"/>
      <c r="M112" s="4"/>
      <c r="O112" s="176">
        <f t="shared" si="29"/>
        <v>0</v>
      </c>
      <c r="P112" s="180"/>
      <c r="Q112" s="180"/>
    </row>
    <row r="113" spans="1:17" ht="30" hidden="1" x14ac:dyDescent="0.25">
      <c r="A113" s="97" t="s">
        <v>86</v>
      </c>
      <c r="B113" s="97"/>
      <c r="C113" s="80">
        <f>SUM(C114:C115)</f>
        <v>17000</v>
      </c>
      <c r="D113" s="80"/>
      <c r="E113" s="80">
        <f t="shared" ref="E113:M113" si="45">SUM(E114:E115)</f>
        <v>0</v>
      </c>
      <c r="F113" s="80">
        <f t="shared" si="45"/>
        <v>0</v>
      </c>
      <c r="G113" s="80">
        <f t="shared" si="45"/>
        <v>0</v>
      </c>
      <c r="H113" s="80">
        <f t="shared" si="45"/>
        <v>0</v>
      </c>
      <c r="I113" s="80">
        <f t="shared" si="45"/>
        <v>0</v>
      </c>
      <c r="J113" s="80">
        <f t="shared" si="45"/>
        <v>0</v>
      </c>
      <c r="K113" s="80">
        <f t="shared" si="45"/>
        <v>17000</v>
      </c>
      <c r="L113" s="80">
        <f t="shared" si="45"/>
        <v>0</v>
      </c>
      <c r="M113" s="80">
        <f t="shared" si="45"/>
        <v>0</v>
      </c>
      <c r="O113" s="176">
        <f t="shared" si="29"/>
        <v>0</v>
      </c>
      <c r="P113" s="180"/>
      <c r="Q113" s="180"/>
    </row>
    <row r="114" spans="1:17" ht="30" hidden="1" x14ac:dyDescent="0.25">
      <c r="A114" s="90" t="s">
        <v>88</v>
      </c>
      <c r="B114" s="90"/>
      <c r="C114" s="4">
        <v>15000</v>
      </c>
      <c r="D114" s="4"/>
      <c r="E114" s="4"/>
      <c r="F114" s="4"/>
      <c r="G114" s="4"/>
      <c r="H114" s="4"/>
      <c r="I114" s="4"/>
      <c r="J114" s="4"/>
      <c r="K114" s="4">
        <v>15000</v>
      </c>
      <c r="L114" s="4"/>
      <c r="M114" s="4"/>
      <c r="O114" s="176">
        <f t="shared" si="29"/>
        <v>0</v>
      </c>
      <c r="P114" s="180"/>
      <c r="Q114" s="180"/>
    </row>
    <row r="115" spans="1:17" ht="30" hidden="1" x14ac:dyDescent="0.25">
      <c r="A115" s="90" t="s">
        <v>89</v>
      </c>
      <c r="B115" s="90"/>
      <c r="C115" s="4">
        <v>2000</v>
      </c>
      <c r="D115" s="4"/>
      <c r="E115" s="4"/>
      <c r="F115" s="4"/>
      <c r="G115" s="4"/>
      <c r="H115" s="4"/>
      <c r="I115" s="4"/>
      <c r="J115" s="4"/>
      <c r="K115" s="4">
        <v>2000</v>
      </c>
      <c r="L115" s="4"/>
      <c r="M115" s="4"/>
      <c r="O115" s="176">
        <f t="shared" si="29"/>
        <v>0</v>
      </c>
      <c r="P115" s="180"/>
      <c r="Q115" s="180"/>
    </row>
    <row r="116" spans="1:17" ht="15" customHeight="1" x14ac:dyDescent="0.25">
      <c r="A116" s="104" t="s">
        <v>121</v>
      </c>
      <c r="B116" s="123">
        <f>C116/C7*100</f>
        <v>4.2857774018898889</v>
      </c>
      <c r="C116" s="4">
        <f>C105+C107+C113</f>
        <v>204000</v>
      </c>
      <c r="D116" s="4">
        <f>'Общая таблица'!C160</f>
        <v>297523</v>
      </c>
      <c r="E116" s="4">
        <f t="shared" ref="E116:M116" si="46">E105+E107+E113</f>
        <v>0</v>
      </c>
      <c r="F116" s="4">
        <f t="shared" si="46"/>
        <v>0</v>
      </c>
      <c r="G116" s="4">
        <f t="shared" si="46"/>
        <v>0</v>
      </c>
      <c r="H116" s="4">
        <f t="shared" si="46"/>
        <v>0</v>
      </c>
      <c r="I116" s="4">
        <f t="shared" si="46"/>
        <v>0</v>
      </c>
      <c r="J116" s="4">
        <f t="shared" si="46"/>
        <v>0</v>
      </c>
      <c r="K116" s="4">
        <f>K105+K107+K113</f>
        <v>204000</v>
      </c>
      <c r="L116" s="4">
        <f t="shared" si="46"/>
        <v>0</v>
      </c>
      <c r="M116" s="4">
        <f t="shared" si="46"/>
        <v>0</v>
      </c>
      <c r="O116" s="176">
        <f t="shared" si="29"/>
        <v>0</v>
      </c>
      <c r="P116" s="180">
        <v>0</v>
      </c>
      <c r="Q116" s="180">
        <f>K116/K7*100</f>
        <v>11.975782853696382</v>
      </c>
    </row>
    <row r="117" spans="1:17" hidden="1" x14ac:dyDescent="0.25">
      <c r="A117" s="297" t="s">
        <v>25</v>
      </c>
      <c r="B117" s="297"/>
      <c r="C117" s="297"/>
      <c r="D117" s="297"/>
      <c r="E117" s="297"/>
      <c r="F117" s="297"/>
      <c r="G117" s="297"/>
      <c r="H117" s="297"/>
      <c r="I117" s="297"/>
      <c r="J117" s="297"/>
      <c r="K117" s="297"/>
      <c r="L117" s="297"/>
      <c r="M117" s="297"/>
      <c r="O117" s="176">
        <f t="shared" si="29"/>
        <v>0</v>
      </c>
      <c r="P117" s="180"/>
      <c r="Q117" s="180"/>
    </row>
    <row r="118" spans="1:17" ht="30" hidden="1" x14ac:dyDescent="0.25">
      <c r="A118" s="97" t="s">
        <v>57</v>
      </c>
      <c r="B118" s="97"/>
      <c r="C118" s="80">
        <f>SUM(C119:C120)</f>
        <v>23000</v>
      </c>
      <c r="D118" s="80"/>
      <c r="E118" s="80">
        <f t="shared" ref="E118:M118" si="47">SUM(E119:E120)</f>
        <v>0</v>
      </c>
      <c r="F118" s="80">
        <f t="shared" si="47"/>
        <v>0</v>
      </c>
      <c r="G118" s="80">
        <f t="shared" si="47"/>
        <v>0</v>
      </c>
      <c r="H118" s="80">
        <f t="shared" si="47"/>
        <v>0</v>
      </c>
      <c r="I118" s="80">
        <f t="shared" si="47"/>
        <v>0</v>
      </c>
      <c r="J118" s="80">
        <f t="shared" si="47"/>
        <v>0</v>
      </c>
      <c r="K118" s="80">
        <f t="shared" si="47"/>
        <v>23000</v>
      </c>
      <c r="L118" s="80">
        <f t="shared" si="47"/>
        <v>0</v>
      </c>
      <c r="M118" s="80">
        <f t="shared" si="47"/>
        <v>0</v>
      </c>
      <c r="O118" s="176">
        <f t="shared" si="29"/>
        <v>0</v>
      </c>
      <c r="P118" s="180"/>
      <c r="Q118" s="180"/>
    </row>
    <row r="119" spans="1:17" ht="30" hidden="1" x14ac:dyDescent="0.25">
      <c r="A119" s="14" t="s">
        <v>59</v>
      </c>
      <c r="B119" s="14"/>
      <c r="C119" s="4">
        <v>3000</v>
      </c>
      <c r="D119" s="4"/>
      <c r="E119" s="4"/>
      <c r="F119" s="4"/>
      <c r="G119" s="4"/>
      <c r="H119" s="4"/>
      <c r="I119" s="4"/>
      <c r="J119" s="4"/>
      <c r="K119" s="4">
        <v>3000</v>
      </c>
      <c r="L119" s="4"/>
      <c r="M119" s="4"/>
      <c r="O119" s="176">
        <f t="shared" si="29"/>
        <v>0</v>
      </c>
      <c r="P119" s="180"/>
      <c r="Q119" s="180"/>
    </row>
    <row r="120" spans="1:17" hidden="1" x14ac:dyDescent="0.25">
      <c r="A120" s="3" t="s">
        <v>69</v>
      </c>
      <c r="B120" s="3"/>
      <c r="C120" s="4">
        <v>20000</v>
      </c>
      <c r="D120" s="4"/>
      <c r="E120" s="4"/>
      <c r="F120" s="4"/>
      <c r="G120" s="4"/>
      <c r="H120" s="4"/>
      <c r="I120" s="4"/>
      <c r="J120" s="4"/>
      <c r="K120" s="4">
        <v>20000</v>
      </c>
      <c r="L120" s="4"/>
      <c r="M120" s="4"/>
      <c r="O120" s="176">
        <f t="shared" si="29"/>
        <v>0</v>
      </c>
      <c r="P120" s="180"/>
      <c r="Q120" s="180"/>
    </row>
    <row r="121" spans="1:17" ht="14.25" customHeight="1" x14ac:dyDescent="0.25">
      <c r="A121" s="104" t="s">
        <v>122</v>
      </c>
      <c r="B121" s="123">
        <f>C121/C7*100</f>
        <v>0.48320039335033066</v>
      </c>
      <c r="C121" s="4">
        <f>C118</f>
        <v>23000</v>
      </c>
      <c r="D121" s="4">
        <f>'Общая таблица'!C166</f>
        <v>23000</v>
      </c>
      <c r="E121" s="4">
        <f t="shared" ref="E121:M121" si="48">E118</f>
        <v>0</v>
      </c>
      <c r="F121" s="4">
        <f t="shared" si="48"/>
        <v>0</v>
      </c>
      <c r="G121" s="4">
        <f t="shared" si="48"/>
        <v>0</v>
      </c>
      <c r="H121" s="4">
        <f t="shared" si="48"/>
        <v>0</v>
      </c>
      <c r="I121" s="4">
        <f t="shared" si="48"/>
        <v>0</v>
      </c>
      <c r="J121" s="4">
        <f t="shared" si="48"/>
        <v>0</v>
      </c>
      <c r="K121" s="4">
        <f>K118</f>
        <v>23000</v>
      </c>
      <c r="L121" s="4">
        <f t="shared" si="48"/>
        <v>0</v>
      </c>
      <c r="M121" s="4">
        <f t="shared" si="48"/>
        <v>0</v>
      </c>
      <c r="O121" s="176">
        <f t="shared" si="29"/>
        <v>0</v>
      </c>
      <c r="P121" s="180">
        <v>0</v>
      </c>
      <c r="Q121" s="180">
        <f>K121/K7*100</f>
        <v>1.3502108119363567</v>
      </c>
    </row>
    <row r="122" spans="1:17" hidden="1" x14ac:dyDescent="0.25">
      <c r="A122" s="297" t="s">
        <v>24</v>
      </c>
      <c r="B122" s="297"/>
      <c r="C122" s="297"/>
      <c r="D122" s="297"/>
      <c r="E122" s="297"/>
      <c r="F122" s="297"/>
      <c r="G122" s="297"/>
      <c r="H122" s="297"/>
      <c r="I122" s="297"/>
      <c r="J122" s="297"/>
      <c r="K122" s="297"/>
      <c r="L122" s="297"/>
      <c r="M122" s="297"/>
      <c r="O122" s="176">
        <f t="shared" si="29"/>
        <v>0</v>
      </c>
      <c r="P122" s="180"/>
      <c r="Q122" s="180"/>
    </row>
    <row r="123" spans="1:17" ht="30" hidden="1" x14ac:dyDescent="0.25">
      <c r="A123" s="109" t="s">
        <v>30</v>
      </c>
      <c r="B123" s="109"/>
      <c r="C123" s="110">
        <f>C124</f>
        <v>2500</v>
      </c>
      <c r="D123" s="110"/>
      <c r="E123" s="110">
        <f t="shared" ref="E123:M123" si="49">E124</f>
        <v>0</v>
      </c>
      <c r="F123" s="110">
        <f t="shared" si="49"/>
        <v>0</v>
      </c>
      <c r="G123" s="110">
        <f t="shared" si="49"/>
        <v>0</v>
      </c>
      <c r="H123" s="110">
        <f t="shared" si="49"/>
        <v>0</v>
      </c>
      <c r="I123" s="110">
        <f t="shared" si="49"/>
        <v>0</v>
      </c>
      <c r="J123" s="110">
        <f t="shared" si="49"/>
        <v>0</v>
      </c>
      <c r="K123" s="110">
        <f t="shared" si="49"/>
        <v>2500</v>
      </c>
      <c r="L123" s="110">
        <f t="shared" si="49"/>
        <v>0</v>
      </c>
      <c r="M123" s="110">
        <f t="shared" si="49"/>
        <v>0</v>
      </c>
      <c r="O123" s="176">
        <f t="shared" si="29"/>
        <v>0</v>
      </c>
      <c r="P123" s="180"/>
      <c r="Q123" s="180"/>
    </row>
    <row r="124" spans="1:17" ht="75" hidden="1" x14ac:dyDescent="0.25">
      <c r="A124" s="111" t="s">
        <v>28</v>
      </c>
      <c r="B124" s="111"/>
      <c r="C124" s="112">
        <v>2500</v>
      </c>
      <c r="D124" s="112"/>
      <c r="E124" s="112"/>
      <c r="F124" s="112"/>
      <c r="G124" s="112"/>
      <c r="H124" s="112"/>
      <c r="I124" s="112"/>
      <c r="J124" s="112"/>
      <c r="K124" s="112">
        <v>2500</v>
      </c>
      <c r="L124" s="112"/>
      <c r="M124" s="112"/>
      <c r="O124" s="176">
        <f t="shared" si="29"/>
        <v>0</v>
      </c>
      <c r="P124" s="180"/>
      <c r="Q124" s="180"/>
    </row>
    <row r="125" spans="1:17" ht="30" hidden="1" x14ac:dyDescent="0.25">
      <c r="A125" s="96" t="s">
        <v>83</v>
      </c>
      <c r="B125" s="96"/>
      <c r="C125" s="113">
        <f>C126</f>
        <v>20000</v>
      </c>
      <c r="D125" s="113"/>
      <c r="E125" s="113">
        <f t="shared" ref="E125:M125" si="50">E126</f>
        <v>0</v>
      </c>
      <c r="F125" s="113">
        <f t="shared" si="50"/>
        <v>0</v>
      </c>
      <c r="G125" s="113">
        <f t="shared" si="50"/>
        <v>0</v>
      </c>
      <c r="H125" s="113">
        <f t="shared" si="50"/>
        <v>0</v>
      </c>
      <c r="I125" s="113">
        <f t="shared" si="50"/>
        <v>0</v>
      </c>
      <c r="J125" s="113">
        <f t="shared" si="50"/>
        <v>0</v>
      </c>
      <c r="K125" s="113">
        <f t="shared" si="50"/>
        <v>20000</v>
      </c>
      <c r="L125" s="113">
        <f t="shared" si="50"/>
        <v>0</v>
      </c>
      <c r="M125" s="113">
        <f t="shared" si="50"/>
        <v>0</v>
      </c>
      <c r="O125" s="176">
        <f t="shared" si="29"/>
        <v>0</v>
      </c>
      <c r="P125" s="180"/>
      <c r="Q125" s="180"/>
    </row>
    <row r="126" spans="1:17" ht="60" hidden="1" x14ac:dyDescent="0.25">
      <c r="A126" s="79" t="s">
        <v>82</v>
      </c>
      <c r="B126" s="79"/>
      <c r="C126" s="114">
        <v>20000</v>
      </c>
      <c r="D126" s="114"/>
      <c r="E126" s="114"/>
      <c r="F126" s="114"/>
      <c r="G126" s="114"/>
      <c r="H126" s="114"/>
      <c r="I126" s="114"/>
      <c r="J126" s="114"/>
      <c r="K126" s="114">
        <v>20000</v>
      </c>
      <c r="L126" s="114"/>
      <c r="M126" s="114"/>
      <c r="O126" s="176">
        <f t="shared" si="29"/>
        <v>0</v>
      </c>
      <c r="P126" s="180"/>
      <c r="Q126" s="180"/>
    </row>
    <row r="127" spans="1:17" ht="30" hidden="1" x14ac:dyDescent="0.25">
      <c r="A127" s="97" t="s">
        <v>86</v>
      </c>
      <c r="B127" s="115"/>
      <c r="C127" s="116">
        <f>C128</f>
        <v>5000</v>
      </c>
      <c r="D127" s="116"/>
      <c r="E127" s="116">
        <f t="shared" ref="E127:M127" si="51">E128</f>
        <v>0</v>
      </c>
      <c r="F127" s="116">
        <f t="shared" si="51"/>
        <v>0</v>
      </c>
      <c r="G127" s="116">
        <f t="shared" si="51"/>
        <v>0</v>
      </c>
      <c r="H127" s="116">
        <f t="shared" si="51"/>
        <v>0</v>
      </c>
      <c r="I127" s="116">
        <f t="shared" si="51"/>
        <v>0</v>
      </c>
      <c r="J127" s="116">
        <f t="shared" si="51"/>
        <v>0</v>
      </c>
      <c r="K127" s="116">
        <f t="shared" si="51"/>
        <v>5000</v>
      </c>
      <c r="L127" s="116">
        <f t="shared" si="51"/>
        <v>0</v>
      </c>
      <c r="M127" s="116">
        <f t="shared" si="51"/>
        <v>0</v>
      </c>
      <c r="O127" s="176">
        <f t="shared" si="29"/>
        <v>0</v>
      </c>
      <c r="P127" s="180"/>
      <c r="Q127" s="180"/>
    </row>
    <row r="128" spans="1:17" ht="30" hidden="1" x14ac:dyDescent="0.25">
      <c r="A128" s="100" t="s">
        <v>95</v>
      </c>
      <c r="B128" s="117"/>
      <c r="C128" s="118">
        <v>5000</v>
      </c>
      <c r="D128" s="118"/>
      <c r="E128" s="118"/>
      <c r="F128" s="118"/>
      <c r="G128" s="118"/>
      <c r="H128" s="118"/>
      <c r="I128" s="118"/>
      <c r="J128" s="118"/>
      <c r="K128" s="118">
        <v>5000</v>
      </c>
      <c r="L128" s="118"/>
      <c r="M128" s="118"/>
      <c r="O128" s="176">
        <f t="shared" si="29"/>
        <v>0</v>
      </c>
      <c r="P128" s="180"/>
      <c r="Q128" s="180"/>
    </row>
    <row r="129" spans="1:17" ht="18.75" customHeight="1" x14ac:dyDescent="0.25">
      <c r="A129" s="104" t="s">
        <v>123</v>
      </c>
      <c r="B129" s="124">
        <f>C129/C7*100</f>
        <v>0.57773960074496045</v>
      </c>
      <c r="C129" s="119">
        <f>C123+C125+C127</f>
        <v>27500</v>
      </c>
      <c r="D129" s="119">
        <f>'Общая таблица'!C174</f>
        <v>27500</v>
      </c>
      <c r="E129" s="119">
        <f t="shared" ref="E129:M129" si="52">E123+E125+E127</f>
        <v>0</v>
      </c>
      <c r="F129" s="119">
        <f t="shared" si="52"/>
        <v>0</v>
      </c>
      <c r="G129" s="119">
        <f t="shared" si="52"/>
        <v>0</v>
      </c>
      <c r="H129" s="119">
        <f t="shared" si="52"/>
        <v>0</v>
      </c>
      <c r="I129" s="119">
        <f t="shared" si="52"/>
        <v>0</v>
      </c>
      <c r="J129" s="119">
        <f t="shared" si="52"/>
        <v>0</v>
      </c>
      <c r="K129" s="119">
        <f>K123+K125+K127</f>
        <v>27500</v>
      </c>
      <c r="L129" s="119">
        <f t="shared" si="52"/>
        <v>0</v>
      </c>
      <c r="M129" s="119">
        <f t="shared" si="52"/>
        <v>0</v>
      </c>
      <c r="O129" s="176">
        <f t="shared" si="29"/>
        <v>0</v>
      </c>
      <c r="P129" s="180">
        <v>0</v>
      </c>
      <c r="Q129" s="180">
        <f>K129/K7*100</f>
        <v>1.6143824925326005</v>
      </c>
    </row>
    <row r="130" spans="1:17" hidden="1" x14ac:dyDescent="0.25">
      <c r="A130" s="290" t="s">
        <v>23</v>
      </c>
      <c r="B130" s="290"/>
      <c r="C130" s="290"/>
      <c r="D130" s="290"/>
      <c r="E130" s="290"/>
      <c r="F130" s="290"/>
      <c r="G130" s="290"/>
      <c r="H130" s="290"/>
      <c r="I130" s="290"/>
      <c r="J130" s="290"/>
      <c r="K130" s="290"/>
      <c r="L130" s="290"/>
      <c r="M130" s="290"/>
      <c r="O130" s="176">
        <f t="shared" si="29"/>
        <v>0</v>
      </c>
      <c r="P130" s="180"/>
      <c r="Q130" s="180"/>
    </row>
    <row r="131" spans="1:17" ht="71.25" hidden="1" x14ac:dyDescent="0.25">
      <c r="A131" s="93" t="s">
        <v>48</v>
      </c>
      <c r="B131" s="120"/>
      <c r="C131" s="121">
        <f>C132</f>
        <v>2162.1999999999998</v>
      </c>
      <c r="D131" s="121"/>
      <c r="E131" s="121">
        <f t="shared" ref="E131:M131" si="53">E132</f>
        <v>0</v>
      </c>
      <c r="F131" s="121">
        <f t="shared" si="53"/>
        <v>0</v>
      </c>
      <c r="G131" s="121">
        <f t="shared" si="53"/>
        <v>1960</v>
      </c>
      <c r="H131" s="121">
        <f t="shared" si="53"/>
        <v>0</v>
      </c>
      <c r="I131" s="121">
        <f t="shared" si="53"/>
        <v>202.2</v>
      </c>
      <c r="J131" s="121">
        <f t="shared" si="53"/>
        <v>0</v>
      </c>
      <c r="K131" s="121">
        <f t="shared" si="53"/>
        <v>0</v>
      </c>
      <c r="L131" s="121">
        <f t="shared" si="53"/>
        <v>0</v>
      </c>
      <c r="M131" s="121">
        <f t="shared" si="53"/>
        <v>0</v>
      </c>
      <c r="O131" s="176">
        <f t="shared" si="29"/>
        <v>2162.1999999999998</v>
      </c>
      <c r="P131" s="180"/>
      <c r="Q131" s="180"/>
    </row>
    <row r="132" spans="1:17" ht="75" hidden="1" x14ac:dyDescent="0.25">
      <c r="A132" s="79" t="s">
        <v>50</v>
      </c>
      <c r="B132" s="79"/>
      <c r="C132" s="114">
        <v>2162.1999999999998</v>
      </c>
      <c r="D132" s="114"/>
      <c r="E132" s="114"/>
      <c r="F132" s="114"/>
      <c r="G132" s="114">
        <v>1960</v>
      </c>
      <c r="H132" s="114"/>
      <c r="I132" s="114">
        <v>202.2</v>
      </c>
      <c r="J132" s="114"/>
      <c r="K132" s="114"/>
      <c r="L132" s="114"/>
      <c r="M132" s="114"/>
      <c r="O132" s="176">
        <f t="shared" si="29"/>
        <v>2162.1999999999998</v>
      </c>
      <c r="P132" s="180"/>
      <c r="Q132" s="180"/>
    </row>
    <row r="133" spans="1:17" ht="28.5" hidden="1" x14ac:dyDescent="0.25">
      <c r="A133" s="93" t="s">
        <v>57</v>
      </c>
      <c r="B133" s="93"/>
      <c r="C133" s="75">
        <f>SUM(C134:C135)</f>
        <v>7000</v>
      </c>
      <c r="D133" s="75"/>
      <c r="E133" s="75">
        <f t="shared" ref="E133:M133" si="54">SUM(E134:E135)</f>
        <v>0</v>
      </c>
      <c r="F133" s="75">
        <f t="shared" si="54"/>
        <v>0</v>
      </c>
      <c r="G133" s="75">
        <f t="shared" si="54"/>
        <v>0</v>
      </c>
      <c r="H133" s="75">
        <f t="shared" si="54"/>
        <v>0</v>
      </c>
      <c r="I133" s="75">
        <f t="shared" si="54"/>
        <v>0</v>
      </c>
      <c r="J133" s="75">
        <f t="shared" si="54"/>
        <v>0</v>
      </c>
      <c r="K133" s="75">
        <f t="shared" si="54"/>
        <v>7000</v>
      </c>
      <c r="L133" s="75">
        <f t="shared" si="54"/>
        <v>0</v>
      </c>
      <c r="M133" s="75">
        <f t="shared" si="54"/>
        <v>0</v>
      </c>
      <c r="O133" s="176">
        <f t="shared" si="29"/>
        <v>0</v>
      </c>
      <c r="P133" s="180"/>
      <c r="Q133" s="180"/>
    </row>
    <row r="134" spans="1:17" hidden="1" x14ac:dyDescent="0.25">
      <c r="A134" s="79" t="s">
        <v>63</v>
      </c>
      <c r="B134" s="79"/>
      <c r="C134" s="114">
        <v>5000</v>
      </c>
      <c r="D134" s="114"/>
      <c r="E134" s="114"/>
      <c r="F134" s="114"/>
      <c r="G134" s="114"/>
      <c r="H134" s="114"/>
      <c r="I134" s="114"/>
      <c r="J134" s="114"/>
      <c r="K134" s="114">
        <v>5000</v>
      </c>
      <c r="L134" s="114"/>
      <c r="M134" s="114"/>
      <c r="O134" s="176">
        <f t="shared" si="29"/>
        <v>0</v>
      </c>
      <c r="P134" s="180"/>
      <c r="Q134" s="180"/>
    </row>
    <row r="135" spans="1:17" hidden="1" x14ac:dyDescent="0.25">
      <c r="A135" s="79" t="s">
        <v>78</v>
      </c>
      <c r="B135" s="79"/>
      <c r="C135" s="114">
        <v>2000</v>
      </c>
      <c r="D135" s="114"/>
      <c r="E135" s="114"/>
      <c r="F135" s="114"/>
      <c r="G135" s="114"/>
      <c r="H135" s="114"/>
      <c r="I135" s="114"/>
      <c r="J135" s="114"/>
      <c r="K135" s="114">
        <v>2000</v>
      </c>
      <c r="L135" s="114"/>
      <c r="M135" s="114"/>
      <c r="O135" s="176">
        <f t="shared" si="29"/>
        <v>0</v>
      </c>
      <c r="P135" s="180"/>
      <c r="Q135" s="180"/>
    </row>
    <row r="136" spans="1:17" x14ac:dyDescent="0.25">
      <c r="A136" s="103" t="s">
        <v>124</v>
      </c>
      <c r="B136" s="123">
        <f>C136/C7*100</f>
        <v>0.19248602799801737</v>
      </c>
      <c r="C136" s="114">
        <f>C131+C133</f>
        <v>9162.2000000000007</v>
      </c>
      <c r="D136" s="114">
        <f>'Общая таблица'!C188</f>
        <v>15187.1</v>
      </c>
      <c r="E136" s="114">
        <f t="shared" ref="E136:M136" si="55">E131+E133</f>
        <v>0</v>
      </c>
      <c r="F136" s="114">
        <f t="shared" si="55"/>
        <v>0</v>
      </c>
      <c r="G136" s="114">
        <f t="shared" si="55"/>
        <v>1960</v>
      </c>
      <c r="H136" s="114">
        <f t="shared" si="55"/>
        <v>0</v>
      </c>
      <c r="I136" s="114">
        <f t="shared" si="55"/>
        <v>202.2</v>
      </c>
      <c r="J136" s="114">
        <f t="shared" si="55"/>
        <v>0</v>
      </c>
      <c r="K136" s="114">
        <f>K131+K133</f>
        <v>7000</v>
      </c>
      <c r="L136" s="114">
        <f t="shared" si="55"/>
        <v>0</v>
      </c>
      <c r="M136" s="114">
        <f t="shared" si="55"/>
        <v>0</v>
      </c>
      <c r="O136" s="176">
        <f t="shared" ref="O136" si="56">E136+G136+I136</f>
        <v>2162.1999999999998</v>
      </c>
      <c r="P136" s="180">
        <f>O136/O7*100</f>
        <v>0.38391676062465041</v>
      </c>
      <c r="Q136" s="180">
        <f>K136/K7*100</f>
        <v>0.41093372537193468</v>
      </c>
    </row>
    <row r="137" spans="1:17" ht="14.25" customHeight="1" x14ac:dyDescent="0.25">
      <c r="A137" s="291" t="s">
        <v>104</v>
      </c>
      <c r="B137" s="292"/>
      <c r="C137" s="292"/>
      <c r="D137" s="292"/>
      <c r="E137" s="292"/>
      <c r="F137" s="292"/>
      <c r="G137" s="292"/>
      <c r="H137" s="292"/>
      <c r="I137" s="292"/>
      <c r="J137" s="292"/>
      <c r="K137" s="292"/>
      <c r="L137" s="292"/>
      <c r="M137" s="293"/>
    </row>
    <row r="138" spans="1:17" ht="76.5" customHeight="1" x14ac:dyDescent="0.25">
      <c r="A138" s="15" t="s">
        <v>97</v>
      </c>
      <c r="B138" s="125">
        <f>C138/C7*100</f>
        <v>6.2328648999641779E-2</v>
      </c>
      <c r="C138" s="4">
        <v>2966.8</v>
      </c>
      <c r="D138" s="4">
        <f>'Общая таблица'!C190</f>
        <v>2966.8</v>
      </c>
      <c r="E138" s="4"/>
      <c r="F138" s="4"/>
      <c r="G138" s="4"/>
      <c r="H138" s="4"/>
      <c r="I138" s="4">
        <v>2966.8</v>
      </c>
      <c r="J138" s="4"/>
      <c r="K138" s="4"/>
      <c r="L138" s="4"/>
      <c r="M138" s="4"/>
    </row>
    <row r="139" spans="1:17" ht="34.5" customHeight="1" x14ac:dyDescent="0.25">
      <c r="A139" s="79" t="s">
        <v>125</v>
      </c>
      <c r="B139" s="123">
        <f>C139/C7*100</f>
        <v>58.683578512364221</v>
      </c>
      <c r="C139" s="4">
        <v>2793297.2</v>
      </c>
      <c r="D139" s="4">
        <f>'Общая таблица'!C194</f>
        <v>2849543.4</v>
      </c>
      <c r="E139" s="4"/>
      <c r="F139" s="4"/>
      <c r="G139" s="4"/>
      <c r="H139" s="4"/>
      <c r="I139" s="4"/>
      <c r="J139" s="4"/>
      <c r="K139" s="18"/>
      <c r="L139" s="4"/>
      <c r="M139" s="4">
        <v>2793297.2</v>
      </c>
    </row>
    <row r="140" spans="1:17" ht="18.75" customHeight="1" x14ac:dyDescent="0.25">
      <c r="A140" s="79" t="s">
        <v>100</v>
      </c>
      <c r="B140" s="123">
        <f>C140/C7*100</f>
        <v>6.6793000459943741E-2</v>
      </c>
      <c r="C140" s="4">
        <v>3179.3</v>
      </c>
      <c r="D140" s="4">
        <f>'Общая таблица'!C13</f>
        <v>3179.2999999999997</v>
      </c>
      <c r="E140" s="4">
        <v>663.6</v>
      </c>
      <c r="F140" s="4"/>
      <c r="G140" s="4">
        <v>2277.1999999999998</v>
      </c>
      <c r="H140" s="4"/>
      <c r="I140" s="4">
        <v>238.5</v>
      </c>
      <c r="J140" s="4"/>
      <c r="K140" s="18"/>
      <c r="L140" s="4"/>
      <c r="M140" s="4"/>
    </row>
    <row r="141" spans="1:17" ht="60" x14ac:dyDescent="0.25">
      <c r="A141" s="79" t="s">
        <v>101</v>
      </c>
      <c r="B141" s="123">
        <f>C141/C7*100</f>
        <v>1.1957823160378895</v>
      </c>
      <c r="C141" s="4">
        <v>56918.400000000001</v>
      </c>
      <c r="D141" s="4">
        <f>'Общая таблица'!C195</f>
        <v>56918.400000000001</v>
      </c>
      <c r="E141" s="4"/>
      <c r="F141" s="4"/>
      <c r="G141" s="4">
        <v>56918.400000000001</v>
      </c>
      <c r="H141" s="4"/>
      <c r="I141" s="4"/>
      <c r="J141" s="4"/>
      <c r="K141" s="18"/>
      <c r="L141" s="4"/>
      <c r="M141" s="4"/>
    </row>
    <row r="142" spans="1:17" ht="30" x14ac:dyDescent="0.25">
      <c r="A142" s="79" t="s">
        <v>96</v>
      </c>
      <c r="B142" s="123">
        <f>C142/C7*100</f>
        <v>0.73530494640267696</v>
      </c>
      <c r="C142" s="4">
        <v>35000</v>
      </c>
      <c r="D142" s="4">
        <f>'Общая таблица'!C198</f>
        <v>35000</v>
      </c>
      <c r="E142" s="4"/>
      <c r="F142" s="4"/>
      <c r="G142" s="4"/>
      <c r="H142" s="4"/>
      <c r="I142" s="4"/>
      <c r="J142" s="4"/>
      <c r="K142" s="18">
        <v>35000</v>
      </c>
      <c r="L142" s="4"/>
      <c r="M142" s="4"/>
    </row>
  </sheetData>
  <mergeCells count="24">
    <mergeCell ref="A1:M1"/>
    <mergeCell ref="A2:M2"/>
    <mergeCell ref="A3:M3"/>
    <mergeCell ref="A4:A6"/>
    <mergeCell ref="E4:M4"/>
    <mergeCell ref="E5:F5"/>
    <mergeCell ref="G5:H5"/>
    <mergeCell ref="I5:J5"/>
    <mergeCell ref="A130:M130"/>
    <mergeCell ref="A137:M137"/>
    <mergeCell ref="B4:B6"/>
    <mergeCell ref="A75:M75"/>
    <mergeCell ref="A86:M86"/>
    <mergeCell ref="A94:M94"/>
    <mergeCell ref="A104:M104"/>
    <mergeCell ref="A117:M117"/>
    <mergeCell ref="A122:M122"/>
    <mergeCell ref="K5:L5"/>
    <mergeCell ref="A8:M8"/>
    <mergeCell ref="A35:M35"/>
    <mergeCell ref="A47:M47"/>
    <mergeCell ref="A57:M57"/>
    <mergeCell ref="A67:M67"/>
    <mergeCell ref="C4:D5"/>
  </mergeCells>
  <pageMargins left="0.21875" right="0.29166666666666669" top="0.13541666666666666" bottom="0.29166666666666669" header="0.3" footer="0.3"/>
  <pageSetup paperSize="9" orientation="landscape" r:id="rId1"/>
  <ignoredErrors>
    <ignoredError sqref="K103 K5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workbookViewId="0">
      <selection activeCell="O28" sqref="O28"/>
    </sheetView>
  </sheetViews>
  <sheetFormatPr defaultRowHeight="15" x14ac:dyDescent="0.25"/>
  <cols>
    <col min="1" max="1" width="40.85546875" customWidth="1"/>
    <col min="2" max="2" width="16.42578125" customWidth="1"/>
    <col min="3" max="3" width="13.85546875" customWidth="1"/>
    <col min="4" max="4" width="11" customWidth="1"/>
    <col min="5" max="5" width="13.140625" customWidth="1"/>
    <col min="8" max="8" width="13" customWidth="1"/>
  </cols>
  <sheetData>
    <row r="1" spans="1:21" ht="60.75" thickBot="1" x14ac:dyDescent="0.3">
      <c r="G1" s="239" t="s">
        <v>5</v>
      </c>
      <c r="H1" s="247"/>
      <c r="I1" s="247" t="s">
        <v>6</v>
      </c>
      <c r="J1" s="247"/>
      <c r="K1" s="247" t="s">
        <v>7</v>
      </c>
      <c r="L1" s="247"/>
      <c r="M1" s="313" t="s">
        <v>179</v>
      </c>
      <c r="N1" s="314"/>
      <c r="O1" s="247" t="s">
        <v>9</v>
      </c>
      <c r="P1" s="261"/>
      <c r="Q1" s="261"/>
      <c r="R1" s="262" t="s">
        <v>178</v>
      </c>
      <c r="S1" s="262" t="s">
        <v>132</v>
      </c>
      <c r="T1" s="263"/>
      <c r="U1" s="264" t="s">
        <v>131</v>
      </c>
    </row>
    <row r="2" spans="1:21" ht="30.75" thickBot="1" x14ac:dyDescent="0.3">
      <c r="A2" s="243" t="s">
        <v>175</v>
      </c>
      <c r="B2" s="244" t="s">
        <v>10</v>
      </c>
      <c r="C2" s="244" t="s">
        <v>127</v>
      </c>
      <c r="D2" s="245" t="s">
        <v>12</v>
      </c>
      <c r="E2" s="246" t="s">
        <v>133</v>
      </c>
      <c r="F2" s="248" t="s">
        <v>176</v>
      </c>
      <c r="G2" s="249" t="s">
        <v>11</v>
      </c>
      <c r="H2" s="249" t="s">
        <v>12</v>
      </c>
      <c r="I2" s="249" t="s">
        <v>11</v>
      </c>
      <c r="J2" s="249" t="s">
        <v>12</v>
      </c>
      <c r="K2" s="249" t="s">
        <v>11</v>
      </c>
      <c r="L2" s="249" t="s">
        <v>12</v>
      </c>
      <c r="M2" s="249" t="s">
        <v>11</v>
      </c>
      <c r="N2" s="249" t="s">
        <v>12</v>
      </c>
      <c r="O2" s="249" t="s">
        <v>11</v>
      </c>
      <c r="P2" s="249" t="s">
        <v>12</v>
      </c>
    </row>
    <row r="3" spans="1:21" ht="15.75" thickBot="1" x14ac:dyDescent="0.3">
      <c r="A3" s="233" t="s">
        <v>177</v>
      </c>
      <c r="B3" s="234"/>
      <c r="C3" s="234"/>
      <c r="D3" s="235"/>
      <c r="E3" s="236"/>
      <c r="F3" s="255"/>
      <c r="G3" s="235">
        <f>SUM(G4:G15)</f>
        <v>178387.3</v>
      </c>
      <c r="H3" s="235">
        <f t="shared" ref="H3:P3" si="0">SUM(H4:H15)</f>
        <v>155610.15999999997</v>
      </c>
      <c r="I3" s="235">
        <f t="shared" si="0"/>
        <v>333126.2</v>
      </c>
      <c r="J3" s="235">
        <f t="shared" si="0"/>
        <v>106285.44000000002</v>
      </c>
      <c r="K3" s="235">
        <f t="shared" si="0"/>
        <v>35875.599999999999</v>
      </c>
      <c r="L3" s="235">
        <f t="shared" si="0"/>
        <v>22258.13</v>
      </c>
      <c r="M3" s="258">
        <f t="shared" si="0"/>
        <v>1377835.7</v>
      </c>
      <c r="N3" s="235">
        <f t="shared" si="0"/>
        <v>574744.4</v>
      </c>
      <c r="O3" s="235">
        <f t="shared" si="0"/>
        <v>0</v>
      </c>
      <c r="P3" s="256">
        <f t="shared" si="0"/>
        <v>0</v>
      </c>
      <c r="R3" s="257">
        <f>G3+I3+K3</f>
        <v>547389.1</v>
      </c>
    </row>
    <row r="4" spans="1:21" x14ac:dyDescent="0.25">
      <c r="A4" s="250" t="s">
        <v>15</v>
      </c>
      <c r="B4" s="251">
        <v>339579.6</v>
      </c>
      <c r="C4" s="251">
        <v>235920.6</v>
      </c>
      <c r="D4" s="251">
        <v>126655.4</v>
      </c>
      <c r="E4" s="252">
        <v>-109265.20000000001</v>
      </c>
      <c r="F4" s="253">
        <f>D4/C4*100</f>
        <v>53.685604394020693</v>
      </c>
      <c r="G4" s="254">
        <v>11589.7</v>
      </c>
      <c r="H4" s="254">
        <v>11302.36</v>
      </c>
      <c r="I4" s="254">
        <v>64867.8</v>
      </c>
      <c r="J4" s="254">
        <v>39857.14</v>
      </c>
      <c r="K4" s="254">
        <v>8345.1</v>
      </c>
      <c r="L4" s="254">
        <v>13914.9</v>
      </c>
      <c r="M4" s="259">
        <v>150112</v>
      </c>
      <c r="N4" s="254">
        <v>61581</v>
      </c>
      <c r="O4" s="254">
        <v>0</v>
      </c>
      <c r="P4" s="254">
        <v>0</v>
      </c>
      <c r="R4" s="257">
        <f t="shared" ref="R4:R15" si="1">G4+I4+K4</f>
        <v>84802.6</v>
      </c>
      <c r="S4" s="265">
        <f>R4*100/R3</f>
        <v>15.492197414964968</v>
      </c>
      <c r="T4" s="263"/>
      <c r="U4" s="265">
        <f>M4*100/M3</f>
        <v>10.894767786899411</v>
      </c>
    </row>
    <row r="5" spans="1:21" x14ac:dyDescent="0.25">
      <c r="A5" s="230" t="s">
        <v>14</v>
      </c>
      <c r="B5" s="172">
        <v>591209.5</v>
      </c>
      <c r="C5" s="172">
        <v>728265.7</v>
      </c>
      <c r="D5" s="172">
        <v>336588.4</v>
      </c>
      <c r="E5" s="237">
        <v>-391677.29999999993</v>
      </c>
      <c r="F5" s="240">
        <f t="shared" ref="F5:F15" si="2">D5/C5*100</f>
        <v>46.217802101623079</v>
      </c>
      <c r="G5" s="172">
        <v>131431</v>
      </c>
      <c r="H5" s="172">
        <v>131500</v>
      </c>
      <c r="I5" s="172">
        <v>24901.399999999998</v>
      </c>
      <c r="J5" s="172">
        <v>24901.3</v>
      </c>
      <c r="K5" s="172">
        <v>2019.1000000000001</v>
      </c>
      <c r="L5" s="172">
        <v>2204.1000000000004</v>
      </c>
      <c r="M5" s="260">
        <v>569914.19999999995</v>
      </c>
      <c r="N5" s="172">
        <v>176183</v>
      </c>
      <c r="O5" s="172">
        <v>0</v>
      </c>
      <c r="P5" s="172">
        <v>0</v>
      </c>
      <c r="R5" s="257">
        <f t="shared" si="1"/>
        <v>158351.5</v>
      </c>
      <c r="S5" s="265">
        <f>R5*100/R3</f>
        <v>28.928508075882405</v>
      </c>
      <c r="T5" s="263"/>
      <c r="U5" s="265">
        <f>M5*100/M3</f>
        <v>41.363001408658519</v>
      </c>
    </row>
    <row r="6" spans="1:21" x14ac:dyDescent="0.25">
      <c r="A6" s="230" t="s">
        <v>16</v>
      </c>
      <c r="B6" s="172">
        <v>186991.7</v>
      </c>
      <c r="C6" s="172">
        <v>186991.7</v>
      </c>
      <c r="D6" s="172">
        <v>20753.2</v>
      </c>
      <c r="E6" s="237">
        <v>-166238.5</v>
      </c>
      <c r="F6" s="240">
        <f t="shared" si="2"/>
        <v>11.098460519905428</v>
      </c>
      <c r="G6" s="172">
        <v>1752.3</v>
      </c>
      <c r="H6" s="172">
        <v>0</v>
      </c>
      <c r="I6" s="172">
        <v>148407.70000000001</v>
      </c>
      <c r="J6" s="172">
        <v>2379.3000000000002</v>
      </c>
      <c r="K6" s="172">
        <v>12033.2</v>
      </c>
      <c r="L6" s="172">
        <v>192.9</v>
      </c>
      <c r="M6" s="260">
        <v>39798.5</v>
      </c>
      <c r="N6" s="172">
        <v>18181</v>
      </c>
      <c r="O6" s="172">
        <v>0</v>
      </c>
      <c r="P6" s="172">
        <v>0</v>
      </c>
      <c r="R6" s="257">
        <f t="shared" si="1"/>
        <v>162193.20000000001</v>
      </c>
      <c r="S6" s="265">
        <f>R6*100/R3</f>
        <v>29.63033060029877</v>
      </c>
      <c r="T6" s="263"/>
      <c r="U6" s="265">
        <f>M6*100/M3</f>
        <v>2.8884793738469687</v>
      </c>
    </row>
    <row r="7" spans="1:21" x14ac:dyDescent="0.25">
      <c r="A7" s="230" t="s">
        <v>17</v>
      </c>
      <c r="B7" s="172">
        <v>81908</v>
      </c>
      <c r="C7" s="172">
        <v>81908</v>
      </c>
      <c r="D7" s="172">
        <v>101639.6</v>
      </c>
      <c r="E7" s="237">
        <v>19731.600000000006</v>
      </c>
      <c r="F7" s="240">
        <f t="shared" si="2"/>
        <v>124.0899545831909</v>
      </c>
      <c r="G7" s="242">
        <v>0</v>
      </c>
      <c r="H7" s="172">
        <v>0</v>
      </c>
      <c r="I7" s="172">
        <v>5161</v>
      </c>
      <c r="J7" s="172">
        <v>251</v>
      </c>
      <c r="K7" s="172">
        <v>0</v>
      </c>
      <c r="L7" s="172">
        <v>0</v>
      </c>
      <c r="M7" s="260">
        <v>76747</v>
      </c>
      <c r="N7" s="172">
        <v>101388.6</v>
      </c>
      <c r="O7" s="172">
        <v>0</v>
      </c>
      <c r="P7" s="172">
        <v>0</v>
      </c>
      <c r="R7" s="257">
        <f t="shared" si="1"/>
        <v>5161</v>
      </c>
      <c r="S7" s="265">
        <f>R7*100/R3</f>
        <v>0.94283938061609196</v>
      </c>
      <c r="T7" s="263"/>
      <c r="U7" s="265">
        <f>M7*100/M3</f>
        <v>5.57011260486283</v>
      </c>
    </row>
    <row r="8" spans="1:21" x14ac:dyDescent="0.25">
      <c r="A8" s="230" t="s">
        <v>18</v>
      </c>
      <c r="B8" s="172">
        <v>80147</v>
      </c>
      <c r="C8" s="172">
        <v>80147</v>
      </c>
      <c r="D8" s="172">
        <v>26525.599999999999</v>
      </c>
      <c r="E8" s="237">
        <v>-53621.4</v>
      </c>
      <c r="F8" s="240">
        <f t="shared" si="2"/>
        <v>33.096185758668447</v>
      </c>
      <c r="G8" s="172">
        <v>0</v>
      </c>
      <c r="H8" s="172">
        <v>0</v>
      </c>
      <c r="I8" s="172">
        <v>13234.9</v>
      </c>
      <c r="J8" s="172">
        <v>10852.6</v>
      </c>
      <c r="K8" s="172">
        <v>1073.0999999999999</v>
      </c>
      <c r="L8" s="172">
        <v>2822</v>
      </c>
      <c r="M8" s="260">
        <v>65839</v>
      </c>
      <c r="N8" s="172">
        <v>12851</v>
      </c>
      <c r="O8" s="172">
        <v>0</v>
      </c>
      <c r="P8" s="172">
        <v>0</v>
      </c>
      <c r="R8" s="257">
        <f t="shared" si="1"/>
        <v>14308</v>
      </c>
      <c r="S8" s="265">
        <f>R8*100/R3</f>
        <v>2.6138627897413378</v>
      </c>
      <c r="T8" s="263"/>
      <c r="U8" s="265">
        <f>M8*100/M3</f>
        <v>4.7784362097745037</v>
      </c>
    </row>
    <row r="9" spans="1:21" x14ac:dyDescent="0.25">
      <c r="A9" s="230" t="s">
        <v>19</v>
      </c>
      <c r="B9" s="172">
        <v>109083.3</v>
      </c>
      <c r="C9" s="172">
        <v>109144.5</v>
      </c>
      <c r="D9" s="172">
        <v>35308.1</v>
      </c>
      <c r="E9" s="237">
        <v>-73836.399999999994</v>
      </c>
      <c r="F9" s="240">
        <f t="shared" si="2"/>
        <v>32.349866461434154</v>
      </c>
      <c r="G9" s="172">
        <v>50</v>
      </c>
      <c r="H9" s="172">
        <v>50</v>
      </c>
      <c r="I9" s="172">
        <v>75461.900000000009</v>
      </c>
      <c r="J9" s="172">
        <v>27626.100000000002</v>
      </c>
      <c r="K9" s="172">
        <v>6132.5999999999995</v>
      </c>
      <c r="L9" s="172">
        <v>2240</v>
      </c>
      <c r="M9" s="260">
        <v>27500</v>
      </c>
      <c r="N9" s="172">
        <v>5392</v>
      </c>
      <c r="O9" s="172">
        <v>0</v>
      </c>
      <c r="P9" s="172">
        <v>0</v>
      </c>
      <c r="R9" s="257">
        <f t="shared" si="1"/>
        <v>81644.500000000015</v>
      </c>
      <c r="S9" s="265">
        <f>R9*100/R3</f>
        <v>14.915258634123337</v>
      </c>
      <c r="T9" s="263"/>
      <c r="U9" s="265">
        <f>M9*100/M3</f>
        <v>1.995883834335255</v>
      </c>
    </row>
    <row r="10" spans="1:21" x14ac:dyDescent="0.25">
      <c r="A10" s="230" t="s">
        <v>20</v>
      </c>
      <c r="B10" s="172">
        <v>166425</v>
      </c>
      <c r="C10" s="172">
        <v>210190</v>
      </c>
      <c r="D10" s="172">
        <v>21586</v>
      </c>
      <c r="E10" s="237">
        <v>-188604</v>
      </c>
      <c r="F10" s="240">
        <f t="shared" si="2"/>
        <v>10.269755935106332</v>
      </c>
      <c r="G10" s="172">
        <v>0</v>
      </c>
      <c r="H10" s="172">
        <v>0</v>
      </c>
      <c r="I10" s="172">
        <v>0</v>
      </c>
      <c r="J10" s="172">
        <v>0</v>
      </c>
      <c r="K10" s="172">
        <v>0</v>
      </c>
      <c r="L10" s="172">
        <v>0</v>
      </c>
      <c r="M10" s="260">
        <v>166425</v>
      </c>
      <c r="N10" s="172">
        <v>21586</v>
      </c>
      <c r="O10" s="172">
        <v>0</v>
      </c>
      <c r="P10" s="172">
        <v>0</v>
      </c>
      <c r="R10" s="257">
        <f t="shared" si="1"/>
        <v>0</v>
      </c>
      <c r="S10" s="265">
        <v>0</v>
      </c>
      <c r="T10" s="263"/>
      <c r="U10" s="265">
        <f>M10*100/M3</f>
        <v>12.078726077427085</v>
      </c>
    </row>
    <row r="11" spans="1:21" x14ac:dyDescent="0.25">
      <c r="A11" s="230" t="s">
        <v>21</v>
      </c>
      <c r="B11" s="172">
        <v>52741.2</v>
      </c>
      <c r="C11" s="172">
        <v>52741.2</v>
      </c>
      <c r="D11" s="172">
        <v>29205.53</v>
      </c>
      <c r="E11" s="237">
        <v>-23535.67</v>
      </c>
      <c r="F11" s="240">
        <f t="shared" si="2"/>
        <v>55.375171592606918</v>
      </c>
      <c r="G11" s="172">
        <v>31604.3</v>
      </c>
      <c r="H11" s="172">
        <v>10846.8</v>
      </c>
      <c r="I11" s="172">
        <v>1051.5</v>
      </c>
      <c r="J11" s="172">
        <v>379</v>
      </c>
      <c r="K11" s="172">
        <v>85.4</v>
      </c>
      <c r="L11" s="172">
        <v>30.73</v>
      </c>
      <c r="M11" s="260">
        <v>20000</v>
      </c>
      <c r="N11" s="172">
        <v>17949</v>
      </c>
      <c r="O11" s="172">
        <v>0</v>
      </c>
      <c r="P11" s="172">
        <v>0</v>
      </c>
      <c r="R11" s="257">
        <f t="shared" si="1"/>
        <v>32741.200000000001</v>
      </c>
      <c r="S11" s="265">
        <f>R11*100/R3</f>
        <v>5.9813394165137748</v>
      </c>
      <c r="T11" s="263"/>
      <c r="U11" s="265">
        <f>M11*100/M3</f>
        <v>1.4515518795165492</v>
      </c>
    </row>
    <row r="12" spans="1:21" x14ac:dyDescent="0.25">
      <c r="A12" s="230" t="s">
        <v>22</v>
      </c>
      <c r="B12" s="172">
        <v>204000</v>
      </c>
      <c r="C12" s="172">
        <v>297523</v>
      </c>
      <c r="D12" s="172">
        <v>93523</v>
      </c>
      <c r="E12" s="237">
        <v>-204000</v>
      </c>
      <c r="F12" s="240">
        <f t="shared" si="2"/>
        <v>31.433872339281333</v>
      </c>
      <c r="G12" s="172">
        <v>0</v>
      </c>
      <c r="H12" s="172">
        <v>0</v>
      </c>
      <c r="I12" s="172">
        <v>0</v>
      </c>
      <c r="J12" s="172">
        <v>0</v>
      </c>
      <c r="K12" s="172">
        <v>0</v>
      </c>
      <c r="L12" s="172">
        <v>59</v>
      </c>
      <c r="M12" s="260">
        <v>204000</v>
      </c>
      <c r="N12" s="172">
        <v>93464</v>
      </c>
      <c r="O12" s="172">
        <v>0</v>
      </c>
      <c r="P12" s="172">
        <v>0</v>
      </c>
      <c r="R12" s="257">
        <f t="shared" si="1"/>
        <v>0</v>
      </c>
      <c r="S12" s="265">
        <v>0</v>
      </c>
      <c r="T12" s="263"/>
      <c r="U12" s="265">
        <f>M12*100/M3</f>
        <v>14.805829171068801</v>
      </c>
    </row>
    <row r="13" spans="1:21" x14ac:dyDescent="0.25">
      <c r="A13" s="230" t="s">
        <v>25</v>
      </c>
      <c r="B13" s="172">
        <v>23000</v>
      </c>
      <c r="C13" s="172">
        <v>23000</v>
      </c>
      <c r="D13" s="172">
        <v>21657</v>
      </c>
      <c r="E13" s="237">
        <v>-1343</v>
      </c>
      <c r="F13" s="240">
        <f t="shared" si="2"/>
        <v>94.160869565217382</v>
      </c>
      <c r="G13" s="172">
        <v>0</v>
      </c>
      <c r="H13" s="172">
        <v>0</v>
      </c>
      <c r="I13" s="172">
        <v>0</v>
      </c>
      <c r="J13" s="172">
        <v>0</v>
      </c>
      <c r="K13" s="172">
        <v>0</v>
      </c>
      <c r="L13" s="172">
        <v>0</v>
      </c>
      <c r="M13" s="260">
        <v>23000</v>
      </c>
      <c r="N13" s="172">
        <v>21657</v>
      </c>
      <c r="O13" s="172">
        <v>0</v>
      </c>
      <c r="P13" s="172">
        <v>0</v>
      </c>
      <c r="R13" s="257">
        <f t="shared" si="1"/>
        <v>0</v>
      </c>
      <c r="S13" s="265">
        <v>0</v>
      </c>
      <c r="T13" s="263"/>
      <c r="U13" s="265">
        <f>M13*100/M3</f>
        <v>1.6692846614440315</v>
      </c>
    </row>
    <row r="14" spans="1:21" x14ac:dyDescent="0.25">
      <c r="A14" s="230" t="s">
        <v>24</v>
      </c>
      <c r="B14" s="172">
        <v>27500</v>
      </c>
      <c r="C14" s="172">
        <v>27500</v>
      </c>
      <c r="D14" s="172">
        <v>0</v>
      </c>
      <c r="E14" s="237">
        <v>-27500</v>
      </c>
      <c r="F14" s="240">
        <f t="shared" si="2"/>
        <v>0</v>
      </c>
      <c r="G14" s="172">
        <v>0</v>
      </c>
      <c r="H14" s="172">
        <v>0</v>
      </c>
      <c r="I14" s="172">
        <v>0</v>
      </c>
      <c r="J14" s="172">
        <v>0</v>
      </c>
      <c r="K14" s="172">
        <v>0</v>
      </c>
      <c r="L14" s="172">
        <v>0</v>
      </c>
      <c r="M14" s="260">
        <v>27500</v>
      </c>
      <c r="N14" s="172">
        <v>0</v>
      </c>
      <c r="O14" s="172">
        <v>0</v>
      </c>
      <c r="P14" s="172">
        <v>0</v>
      </c>
      <c r="R14" s="257">
        <f t="shared" si="1"/>
        <v>0</v>
      </c>
      <c r="S14" s="265">
        <v>0</v>
      </c>
      <c r="T14" s="263"/>
      <c r="U14" s="265">
        <f>M14*100/M3</f>
        <v>1.995883834335255</v>
      </c>
    </row>
    <row r="15" spans="1:21" ht="15.75" thickBot="1" x14ac:dyDescent="0.3">
      <c r="A15" s="231" t="s">
        <v>23</v>
      </c>
      <c r="B15" s="232">
        <v>9162.2000000000007</v>
      </c>
      <c r="C15" s="232">
        <v>15187.1</v>
      </c>
      <c r="D15" s="232">
        <v>47256.3</v>
      </c>
      <c r="E15" s="238">
        <v>32069.200000000004</v>
      </c>
      <c r="F15" s="241">
        <f t="shared" si="2"/>
        <v>311.16078777383439</v>
      </c>
      <c r="G15" s="172">
        <v>1960</v>
      </c>
      <c r="H15" s="172">
        <v>1911</v>
      </c>
      <c r="I15" s="172">
        <v>40</v>
      </c>
      <c r="J15" s="172">
        <v>39</v>
      </c>
      <c r="K15" s="172">
        <v>6187.1</v>
      </c>
      <c r="L15" s="172">
        <v>794.5</v>
      </c>
      <c r="M15" s="260">
        <v>7000</v>
      </c>
      <c r="N15" s="172">
        <v>44511.8</v>
      </c>
      <c r="O15" s="172">
        <v>0</v>
      </c>
      <c r="P15" s="172">
        <v>0</v>
      </c>
      <c r="R15" s="257">
        <f t="shared" si="1"/>
        <v>8187.1</v>
      </c>
      <c r="S15" s="265">
        <f>R15*100/R3</f>
        <v>1.4956636878593308</v>
      </c>
      <c r="T15" s="263"/>
      <c r="U15" s="265">
        <f>M15*100/M3</f>
        <v>0.50804315783079212</v>
      </c>
    </row>
  </sheetData>
  <mergeCells count="1">
    <mergeCell ref="M1: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Общая таблица</vt:lpstr>
      <vt:lpstr>Краткая таблица</vt:lpstr>
      <vt:lpstr>Лист3</vt:lpstr>
      <vt:lpstr>'Общая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User777</cp:lastModifiedBy>
  <cp:lastPrinted>2024-02-14T11:23:02Z</cp:lastPrinted>
  <dcterms:created xsi:type="dcterms:W3CDTF">2024-01-22T10:25:19Z</dcterms:created>
  <dcterms:modified xsi:type="dcterms:W3CDTF">2024-08-26T11:42:01Z</dcterms:modified>
</cp:coreProperties>
</file>